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irection Finances\03 MARCHES\01-Marchés\913 - DPI TRAVAUX\913 26 35 entretien espaces verts\DCE\"/>
    </mc:Choice>
  </mc:AlternateContent>
  <xr:revisionPtr revIDLastSave="0" documentId="13_ncr:1_{42C5D429-291E-42CA-91CF-0CF6B677F0E3}" xr6:coauthVersionLast="47" xr6:coauthVersionMax="47" xr10:uidLastSave="{00000000-0000-0000-0000-000000000000}"/>
  <bookViews>
    <workbookView xWindow="28680" yWindow="-75" windowWidth="29040" windowHeight="15720" xr2:uid="{00000000-000D-0000-FFFF-FFFF00000000}"/>
  </bookViews>
  <sheets>
    <sheet name="Bordereau des prix" sheetId="4" r:id="rId1"/>
    <sheet name="DPGF" sheetId="6" r:id="rId2"/>
  </sheets>
  <definedNames>
    <definedName name="_xlnm.Print_Area" localSheetId="0">'Bordereau des prix'!$A$1:$F$44</definedName>
    <definedName name="_xlnm.Print_Area" localSheetId="1">DPGF!$A$1:$H$173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3" i="6" l="1"/>
  <c r="E39" i="6"/>
  <c r="E65" i="6"/>
  <c r="E94" i="6"/>
  <c r="E52" i="6"/>
  <c r="E34" i="6"/>
  <c r="E23" i="6"/>
  <c r="F22" i="4"/>
  <c r="F23" i="4"/>
  <c r="F13" i="4" l="1"/>
  <c r="E24" i="6" l="1"/>
  <c r="F20" i="4" l="1"/>
  <c r="F21" i="4"/>
  <c r="F9" i="4" l="1"/>
  <c r="F10" i="4"/>
  <c r="F11" i="4"/>
  <c r="F12" i="4"/>
  <c r="F14" i="4"/>
  <c r="F15" i="4"/>
  <c r="F16" i="4"/>
  <c r="F17" i="4"/>
  <c r="F18" i="4"/>
  <c r="F19" i="4"/>
  <c r="F24" i="4"/>
  <c r="F25" i="4"/>
  <c r="F26" i="4"/>
  <c r="F27" i="4"/>
  <c r="F28" i="4"/>
  <c r="F29" i="4"/>
</calcChain>
</file>

<file path=xl/sharedStrings.xml><?xml version="1.0" encoding="utf-8"?>
<sst xmlns="http://schemas.openxmlformats.org/spreadsheetml/2006/main" count="285" uniqueCount="134">
  <si>
    <t>Désignation</t>
  </si>
  <si>
    <t>Px total € TTC</t>
  </si>
  <si>
    <t>Taux de TVA</t>
  </si>
  <si>
    <t>Entretien des espaces verts de l'Université de Limoges</t>
  </si>
  <si>
    <t>Unité</t>
  </si>
  <si>
    <t>Tonte - 1 passage</t>
  </si>
  <si>
    <t>Désherbage allées</t>
  </si>
  <si>
    <t>Ramassage de feuilles</t>
  </si>
  <si>
    <t>Taille de haie</t>
  </si>
  <si>
    <t>Taille arbustes</t>
  </si>
  <si>
    <t>Entretien de massif</t>
  </si>
  <si>
    <t>Débroussaillage</t>
  </si>
  <si>
    <t>Descriptif de la prestation</t>
  </si>
  <si>
    <t>Merci de compléter un descriptif de la prestation que vous réalisez, le prix unitaire,</t>
  </si>
  <si>
    <t>l'unité correspondant au prix unitaire ainsi que le taux de TVA.</t>
  </si>
  <si>
    <t>Abattage d'arbre</t>
  </si>
  <si>
    <t>Tronçonnage</t>
  </si>
  <si>
    <t>Px unitaire € HT*</t>
  </si>
  <si>
    <t xml:space="preserve">*le prix intégre toutes les sujétions d’exécution notamment : le coût de main d'œuvre et du </t>
  </si>
  <si>
    <t>matériel, le coût du déplacement.</t>
  </si>
  <si>
    <t>La plantation d’arbres</t>
  </si>
  <si>
    <t>Le semis de gazon compris la préparation du sol</t>
  </si>
  <si>
    <t>Zones en gestion intensive (G1)</t>
  </si>
  <si>
    <t>Zones en gestion semi-intensive (G2)</t>
  </si>
  <si>
    <t>Zones en gestion extensive (G3)</t>
  </si>
  <si>
    <t>Le ________________</t>
  </si>
  <si>
    <t>A   ________________</t>
  </si>
  <si>
    <t>A Limoges, le ________________</t>
  </si>
  <si>
    <t>Le représentant légal du Pouvoir Adjudicataire</t>
  </si>
  <si>
    <t>Le Président de l'Université de Limoges</t>
  </si>
  <si>
    <t>Monsieur Vincent JOLIVET</t>
  </si>
  <si>
    <t>PM</t>
  </si>
  <si>
    <t>TVA</t>
  </si>
  <si>
    <t>Fauche tardive</t>
  </si>
  <si>
    <t>Fréquence</t>
  </si>
  <si>
    <t>Prix forfaire annuel HT</t>
  </si>
  <si>
    <t>DESIGNATION DES PRESTATIONS</t>
  </si>
  <si>
    <t>8 passages/an</t>
  </si>
  <si>
    <t>FORFAIT 1 - SITE DE VANTEAUX</t>
  </si>
  <si>
    <t>4 passages/an</t>
  </si>
  <si>
    <t>2 passages/an</t>
  </si>
  <si>
    <t>Ramassage des feuilles et balayage abords parkings</t>
  </si>
  <si>
    <t>Taille des haies de parkings</t>
  </si>
  <si>
    <t>Entretien massifs arbustifs</t>
  </si>
  <si>
    <t>Entretien bandes de propreté en périphérie des zones G3</t>
  </si>
  <si>
    <t>1 passage/an</t>
  </si>
  <si>
    <t>Tonte des talus autour des parkings</t>
  </si>
  <si>
    <t>Taille des arbustes</t>
  </si>
  <si>
    <t>FORFAIT 2 - SITE DE CONDORCET</t>
  </si>
  <si>
    <t>Entretien pelouses des devantures des bâtiments (tonte régulière, bordures, export si nécessaire)</t>
  </si>
  <si>
    <t>Taille des haies</t>
  </si>
  <si>
    <t>Entretien massifs arbustifs (forsythias, rosiers, divers végétaux))</t>
  </si>
  <si>
    <t>1/an</t>
  </si>
  <si>
    <t>FORFAIT 3 - SITE DE L'ENSIL</t>
  </si>
  <si>
    <t>Taille et élagage des arbustes</t>
  </si>
  <si>
    <t>FORFAIT 4 - SITE DU CEC</t>
  </si>
  <si>
    <t>FORFAIT 5 - SITE DE SAFIR</t>
  </si>
  <si>
    <t>Taille et élagage arbustes</t>
  </si>
  <si>
    <t>Ramassage feuilles et balayage abords</t>
  </si>
  <si>
    <t>TOTAL FORFAIT 5</t>
  </si>
  <si>
    <t>TOTAL FORFAIT 1</t>
  </si>
  <si>
    <t>TOTAL FORFAIT 2</t>
  </si>
  <si>
    <t>TOTAL FORFAIT 3</t>
  </si>
  <si>
    <t>TOTAL FORFAIT 4</t>
  </si>
  <si>
    <t>FORFAIT 6 - SITE FDSE</t>
  </si>
  <si>
    <t>TOTAL FORFAIT 6</t>
  </si>
  <si>
    <t>Taille parterre</t>
  </si>
  <si>
    <t>Taille haie charmille (avec échafaudage)</t>
  </si>
  <si>
    <t>Taille bambous en pente</t>
  </si>
  <si>
    <t>Taille arbres patio étage</t>
  </si>
  <si>
    <t>FORFAIT 7 - SITE LES JACOBINS</t>
  </si>
  <si>
    <t>TOTAL FORFAIT 7</t>
  </si>
  <si>
    <t>Entretien des bacs sur la terrasse et le balcon</t>
  </si>
  <si>
    <t xml:space="preserve">Désherbage allées minérales et parkings en pourtour du bâtiment </t>
  </si>
  <si>
    <t>Suivi écologique annuel (indicateur réduction des tontes, développement des surfaces extensives, valorisation des déchets verts)</t>
  </si>
  <si>
    <t>Quantité</t>
  </si>
  <si>
    <t>m²</t>
  </si>
  <si>
    <t>Désherbage au roto-fil autour de l'entrée principale</t>
  </si>
  <si>
    <t>Nettoyage au roto-fil bordures haute et basse des parcelles engazonnées</t>
  </si>
  <si>
    <t>ml</t>
  </si>
  <si>
    <t>unité</t>
  </si>
  <si>
    <t xml:space="preserve"> 1 passage/an</t>
  </si>
  <si>
    <t>Entretien du bassin de rétention des eaux pluviales et abords en fauche tardive</t>
  </si>
  <si>
    <t>Débroussaillage des talus</t>
  </si>
  <si>
    <t xml:space="preserve"> 2 passages/an</t>
  </si>
  <si>
    <t>3 passages/an</t>
  </si>
  <si>
    <t>Entretien pelouses des devantures du site (export si nécessaire)</t>
  </si>
  <si>
    <t>Entretien bandes de propreté en périphérie des zones G3 (export si nécessaire)</t>
  </si>
  <si>
    <t>Tonte du patio étage (export compris)</t>
  </si>
  <si>
    <t>Evacuation et traitement des déchets</t>
  </si>
  <si>
    <t>Entretien des massifs arbustifs</t>
  </si>
  <si>
    <t>Taille et élagage des arbres</t>
  </si>
  <si>
    <t>Entretien des bassins de rétention d’eaux pluviales en fauche tardive</t>
  </si>
  <si>
    <t>Taille arbres à papillons et débroussaillage sélectif</t>
  </si>
  <si>
    <t>Tonte / Débroussaillage des talus</t>
  </si>
  <si>
    <t>1 fois toutes les 2 tontes</t>
  </si>
  <si>
    <t>Désherbage des allées et parkings (abords et bordures)</t>
  </si>
  <si>
    <t>forfait</t>
  </si>
  <si>
    <t>Entretien massifs et plantations bambous cour intérieure</t>
  </si>
  <si>
    <t>Entretien talus FLSH</t>
  </si>
  <si>
    <t xml:space="preserve"> 4 passages/an</t>
  </si>
  <si>
    <t>ANNEXE 2 - Bordereau des prix</t>
  </si>
  <si>
    <t>Balayage des abords</t>
  </si>
  <si>
    <t>ANNEXE 3 -  Décomposition du Prix Global et Forfaitaire (DPGF)</t>
  </si>
  <si>
    <t>Coût du déplacement</t>
  </si>
  <si>
    <t>Encadrement technique permanent</t>
  </si>
  <si>
    <t>Accompagnement socio-professionnel</t>
  </si>
  <si>
    <t>Formation sécurité travaux en hauteur, tronçonnage ...</t>
  </si>
  <si>
    <t>Traitement des déchets verts</t>
  </si>
  <si>
    <t>Toutes sujétions d’exécution nécessaire à la bonne exécution des prestations, notamment : le coût de main d'œuvre et du matériel</t>
  </si>
  <si>
    <t>Les prix comprennent :</t>
  </si>
  <si>
    <t>Déssouchage mécanique</t>
  </si>
  <si>
    <t>Création de prairie fleurie</t>
  </si>
  <si>
    <t>Plantation de plantes couvre-sol sur talus</t>
  </si>
  <si>
    <t>Arrosage ponctuel</t>
  </si>
  <si>
    <t>Prix forfairaire annuel TTC</t>
  </si>
  <si>
    <t>Tonte / Débrouillage talus</t>
  </si>
  <si>
    <t>Suivi écologique
(art 19-2-7 CCP)</t>
  </si>
  <si>
    <t>Cachet de l'entreprise + Signature du représentant</t>
  </si>
  <si>
    <t>Prestation complémentaire</t>
  </si>
  <si>
    <t>Environ : 13 300 m²</t>
  </si>
  <si>
    <r>
      <rPr>
        <sz val="15"/>
        <color theme="1"/>
        <rFont val="Calibri"/>
        <family val="2"/>
        <scheme val="minor"/>
      </rPr>
      <t>Environ :</t>
    </r>
    <r>
      <rPr>
        <b/>
        <sz val="15"/>
        <color theme="1"/>
        <rFont val="Calibri"/>
        <family val="2"/>
        <scheme val="minor"/>
      </rPr>
      <t xml:space="preserve"> </t>
    </r>
    <r>
      <rPr>
        <sz val="15"/>
        <rFont val="Calibri"/>
        <family val="2"/>
        <scheme val="minor"/>
      </rPr>
      <t>51 400 m²</t>
    </r>
  </si>
  <si>
    <t>Environ :  14 900m²</t>
  </si>
  <si>
    <t>Environ : 15 700m²</t>
  </si>
  <si>
    <r>
      <rPr>
        <sz val="15"/>
        <rFont val="Calibri"/>
        <family val="2"/>
        <scheme val="minor"/>
      </rPr>
      <t>Environ :</t>
    </r>
    <r>
      <rPr>
        <b/>
        <sz val="15"/>
        <rFont val="Calibri"/>
        <family val="2"/>
        <scheme val="minor"/>
      </rPr>
      <t xml:space="preserve"> </t>
    </r>
    <r>
      <rPr>
        <sz val="15"/>
        <rFont val="Calibri"/>
        <family val="2"/>
        <scheme val="minor"/>
      </rPr>
      <t xml:space="preserve"> 6 800m²</t>
    </r>
  </si>
  <si>
    <t>Environ : 1 500 m²</t>
  </si>
  <si>
    <t xml:space="preserve">Environ : 1 600 m² </t>
  </si>
  <si>
    <t>Parking NL 12 : Tonte ou débrousaillage des abords / Entretien talus / Ramassage de feuilles</t>
  </si>
  <si>
    <t>Marché 913 26 35</t>
  </si>
  <si>
    <t>Merci de compléter les prix forfaitaires HT, TVA et TTC. Merci de ne pas modifier la mise en page et de ne pas rajouter de ligne</t>
  </si>
  <si>
    <t>Elagage sans nacelle</t>
  </si>
  <si>
    <t>Elagage avec une nacelle</t>
  </si>
  <si>
    <t>Abattage d'arbre avec nacelle ou grue</t>
  </si>
  <si>
    <t>Le nettoyage des bois morts avec une nacelle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</si>
</sst>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sz val="14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22"/>
      <color theme="1"/>
      <name val="Arial"/>
      <family val="2"/>
    </font>
    <font>
      <sz val="20"/>
      <name val="Arial"/>
      <family val="2"/>
    </font>
    <font>
      <sz val="20"/>
      <color theme="1"/>
      <name val="Arial"/>
      <family val="2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Arial Black"/>
      <family val="2"/>
    </font>
    <font>
      <b/>
      <sz val="20"/>
      <color theme="1"/>
      <name val="Arial Black"/>
      <family val="2"/>
    </font>
    <font>
      <sz val="16"/>
      <color theme="1"/>
      <name val="Arial Black"/>
      <family val="2"/>
    </font>
    <font>
      <sz val="12"/>
      <color theme="1"/>
      <name val="Arial Black"/>
      <family val="2"/>
    </font>
    <font>
      <b/>
      <sz val="12"/>
      <color theme="1"/>
      <name val="Arial Black"/>
      <family val="2"/>
    </font>
    <font>
      <sz val="13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5"/>
      <name val="Calibri"/>
      <family val="2"/>
      <scheme val="minor"/>
    </font>
    <font>
      <b/>
      <sz val="15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/>
      <right style="dashed">
        <color auto="1"/>
      </right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tted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/>
    <xf numFmtId="0" fontId="12" fillId="2" borderId="3" xfId="0" applyFont="1" applyFill="1" applyBorder="1" applyAlignment="1">
      <alignment horizontal="center"/>
    </xf>
    <xf numFmtId="0" fontId="11" fillId="0" borderId="0" xfId="0" applyFont="1" applyBorder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0" borderId="7" xfId="0" applyFont="1" applyBorder="1"/>
    <xf numFmtId="0" fontId="11" fillId="0" borderId="8" xfId="0" applyFont="1" applyBorder="1"/>
    <xf numFmtId="0" fontId="0" fillId="0" borderId="0" xfId="0" applyBorder="1"/>
    <xf numFmtId="0" fontId="10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14" fillId="0" borderId="0" xfId="0" applyFont="1" applyAlignment="1">
      <alignment horizontal="left" vertical="center" indent="8"/>
    </xf>
    <xf numFmtId="0" fontId="15" fillId="0" borderId="0" xfId="0" applyFont="1" applyAlignment="1">
      <alignment horizontal="left" vertical="center" indent="8"/>
    </xf>
    <xf numFmtId="0" fontId="16" fillId="0" borderId="0" xfId="0" applyFont="1" applyAlignment="1">
      <alignment horizontal="left" vertical="center" indent="8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 indent="1"/>
    </xf>
    <xf numFmtId="0" fontId="19" fillId="0" borderId="0" xfId="0" applyFont="1"/>
    <xf numFmtId="164" fontId="5" fillId="0" borderId="0" xfId="0" applyNumberFormat="1" applyFont="1" applyFill="1" applyAlignment="1">
      <alignment vertical="center"/>
    </xf>
    <xf numFmtId="0" fontId="20" fillId="0" borderId="0" xfId="0" applyFont="1" applyAlignment="1">
      <alignment horizontal="left" indent="3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20" fillId="0" borderId="0" xfId="0" applyFont="1"/>
    <xf numFmtId="0" fontId="20" fillId="0" borderId="0" xfId="0" applyFont="1" applyAlignment="1">
      <alignment horizontal="left" vertical="center" wrapText="1" indent="3"/>
    </xf>
    <xf numFmtId="0" fontId="20" fillId="0" borderId="0" xfId="0" applyFont="1" applyAlignment="1">
      <alignment horizontal="left" vertical="top"/>
    </xf>
    <xf numFmtId="0" fontId="12" fillId="0" borderId="0" xfId="0" applyFont="1"/>
    <xf numFmtId="0" fontId="11" fillId="0" borderId="0" xfId="0" applyFont="1" applyAlignment="1">
      <alignment horizontal="left" vertical="center" indent="2"/>
    </xf>
    <xf numFmtId="0" fontId="24" fillId="2" borderId="4" xfId="0" applyFont="1" applyFill="1" applyBorder="1"/>
    <xf numFmtId="0" fontId="24" fillId="2" borderId="4" xfId="0" applyFont="1" applyFill="1" applyBorder="1" applyAlignment="1">
      <alignment horizontal="center"/>
    </xf>
    <xf numFmtId="0" fontId="25" fillId="2" borderId="4" xfId="0" applyFont="1" applyFill="1" applyBorder="1"/>
    <xf numFmtId="0" fontId="25" fillId="2" borderId="4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indent="2"/>
    </xf>
    <xf numFmtId="0" fontId="28" fillId="0" borderId="0" xfId="0" applyFont="1"/>
    <xf numFmtId="0" fontId="28" fillId="0" borderId="0" xfId="0" applyFont="1" applyAlignment="1">
      <alignment vertical="center"/>
    </xf>
    <xf numFmtId="0" fontId="30" fillId="0" borderId="0" xfId="0" applyFont="1"/>
    <xf numFmtId="0" fontId="30" fillId="0" borderId="0" xfId="0" applyFont="1" applyAlignment="1">
      <alignment horizontal="center"/>
    </xf>
    <xf numFmtId="0" fontId="30" fillId="0" borderId="6" xfId="0" applyFont="1" applyBorder="1"/>
    <xf numFmtId="0" fontId="30" fillId="0" borderId="5" xfId="0" applyFont="1" applyBorder="1"/>
    <xf numFmtId="0" fontId="30" fillId="0" borderId="7" xfId="0" applyFont="1" applyBorder="1"/>
    <xf numFmtId="0" fontId="30" fillId="0" borderId="0" xfId="0" applyFont="1" applyAlignment="1">
      <alignment wrapText="1"/>
    </xf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horizontal="left" indent="3"/>
    </xf>
    <xf numFmtId="0" fontId="30" fillId="0" borderId="0" xfId="0" applyFont="1" applyAlignment="1">
      <alignment horizontal="left" vertical="center" wrapText="1" indent="3"/>
    </xf>
    <xf numFmtId="0" fontId="30" fillId="0" borderId="0" xfId="0" applyFont="1" applyAlignment="1">
      <alignment horizontal="left" vertical="top"/>
    </xf>
    <xf numFmtId="0" fontId="8" fillId="0" borderId="11" xfId="0" applyFont="1" applyBorder="1" applyAlignment="1">
      <alignment vertical="center" wrapText="1"/>
    </xf>
    <xf numFmtId="164" fontId="2" fillId="0" borderId="11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0" fontId="5" fillId="0" borderId="10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164" fontId="2" fillId="0" borderId="12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0" fontId="5" fillId="0" borderId="9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vertical="top" wrapText="1"/>
    </xf>
    <xf numFmtId="0" fontId="11" fillId="0" borderId="13" xfId="0" applyFont="1" applyBorder="1"/>
    <xf numFmtId="0" fontId="11" fillId="0" borderId="14" xfId="0" applyFont="1" applyBorder="1"/>
    <xf numFmtId="0" fontId="22" fillId="3" borderId="12" xfId="0" applyFont="1" applyFill="1" applyBorder="1"/>
    <xf numFmtId="0" fontId="10" fillId="3" borderId="14" xfId="0" applyFont="1" applyFill="1" applyBorder="1"/>
    <xf numFmtId="0" fontId="11" fillId="3" borderId="14" xfId="0" applyFont="1" applyFill="1" applyBorder="1" applyAlignment="1">
      <alignment horizontal="center"/>
    </xf>
    <xf numFmtId="0" fontId="11" fillId="3" borderId="14" xfId="0" applyFont="1" applyFill="1" applyBorder="1"/>
    <xf numFmtId="0" fontId="11" fillId="3" borderId="15" xfId="0" applyFont="1" applyFill="1" applyBorder="1"/>
    <xf numFmtId="0" fontId="32" fillId="0" borderId="16" xfId="0" applyFont="1" applyFill="1" applyBorder="1" applyAlignment="1">
      <alignment horizontal="left"/>
    </xf>
    <xf numFmtId="0" fontId="29" fillId="0" borderId="0" xfId="0" applyFont="1" applyFill="1" applyBorder="1"/>
    <xf numFmtId="0" fontId="30" fillId="0" borderId="0" xfId="0" applyFont="1" applyFill="1" applyBorder="1" applyAlignment="1">
      <alignment horizontal="center"/>
    </xf>
    <xf numFmtId="0" fontId="11" fillId="0" borderId="17" xfId="0" applyFont="1" applyFill="1" applyBorder="1"/>
    <xf numFmtId="0" fontId="29" fillId="0" borderId="16" xfId="0" applyFont="1" applyFill="1" applyBorder="1" applyAlignment="1">
      <alignment horizontal="left"/>
    </xf>
    <xf numFmtId="0" fontId="29" fillId="0" borderId="16" xfId="0" applyFont="1" applyBorder="1" applyAlignment="1">
      <alignment horizontal="left" indent="2"/>
    </xf>
    <xf numFmtId="0" fontId="30" fillId="0" borderId="0" xfId="0" applyFont="1" applyBorder="1"/>
    <xf numFmtId="0" fontId="30" fillId="0" borderId="0" xfId="0" applyFont="1" applyBorder="1" applyAlignment="1">
      <alignment horizontal="center"/>
    </xf>
    <xf numFmtId="0" fontId="11" fillId="0" borderId="17" xfId="0" applyFont="1" applyBorder="1"/>
    <xf numFmtId="0" fontId="30" fillId="0" borderId="16" xfId="0" applyFont="1" applyBorder="1" applyAlignment="1">
      <alignment horizontal="right" indent="1"/>
    </xf>
    <xf numFmtId="0" fontId="11" fillId="0" borderId="18" xfId="0" applyFont="1" applyBorder="1"/>
    <xf numFmtId="0" fontId="31" fillId="0" borderId="0" xfId="0" applyFont="1" applyBorder="1"/>
    <xf numFmtId="0" fontId="31" fillId="0" borderId="0" xfId="0" applyFont="1" applyFill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11" fillId="0" borderId="16" xfId="0" applyFont="1" applyBorder="1" applyAlignment="1">
      <alignment horizontal="right" indent="1"/>
    </xf>
    <xf numFmtId="0" fontId="22" fillId="2" borderId="2" xfId="0" applyFont="1" applyFill="1" applyBorder="1"/>
    <xf numFmtId="0" fontId="22" fillId="2" borderId="19" xfId="0" applyFont="1" applyFill="1" applyBorder="1"/>
    <xf numFmtId="0" fontId="30" fillId="0" borderId="16" xfId="0" applyFont="1" applyBorder="1"/>
    <xf numFmtId="0" fontId="0" fillId="0" borderId="16" xfId="0" applyBorder="1"/>
    <xf numFmtId="0" fontId="0" fillId="0" borderId="0" xfId="0" applyBorder="1" applyAlignment="1">
      <alignment horizontal="center"/>
    </xf>
    <xf numFmtId="0" fontId="0" fillId="0" borderId="17" xfId="0" applyBorder="1"/>
    <xf numFmtId="0" fontId="30" fillId="0" borderId="0" xfId="0" applyFont="1" applyFill="1" applyBorder="1"/>
    <xf numFmtId="0" fontId="26" fillId="2" borderId="19" xfId="0" applyFont="1" applyFill="1" applyBorder="1"/>
    <xf numFmtId="0" fontId="22" fillId="3" borderId="14" xfId="0" applyFont="1" applyFill="1" applyBorder="1"/>
    <xf numFmtId="0" fontId="24" fillId="3" borderId="14" xfId="0" applyFont="1" applyFill="1" applyBorder="1" applyAlignment="1">
      <alignment horizontal="center"/>
    </xf>
    <xf numFmtId="0" fontId="24" fillId="3" borderId="14" xfId="0" applyFont="1" applyFill="1" applyBorder="1"/>
    <xf numFmtId="0" fontId="24" fillId="3" borderId="15" xfId="0" applyFont="1" applyFill="1" applyBorder="1"/>
    <xf numFmtId="0" fontId="17" fillId="0" borderId="16" xfId="0" applyFont="1" applyBorder="1" applyAlignment="1">
      <alignment horizontal="right" indent="1"/>
    </xf>
    <xf numFmtId="0" fontId="19" fillId="0" borderId="0" xfId="0" applyFont="1" applyBorder="1"/>
    <xf numFmtId="0" fontId="17" fillId="0" borderId="0" xfId="0" applyFont="1" applyBorder="1" applyAlignment="1">
      <alignment horizontal="center"/>
    </xf>
    <xf numFmtId="0" fontId="11" fillId="0" borderId="20" xfId="0" applyFont="1" applyBorder="1"/>
    <xf numFmtId="0" fontId="18" fillId="3" borderId="14" xfId="0" applyFont="1" applyFill="1" applyBorder="1"/>
    <xf numFmtId="0" fontId="21" fillId="3" borderId="14" xfId="0" applyFont="1" applyFill="1" applyBorder="1" applyAlignment="1">
      <alignment horizontal="center"/>
    </xf>
    <xf numFmtId="0" fontId="21" fillId="3" borderId="14" xfId="0" applyFont="1" applyFill="1" applyBorder="1"/>
    <xf numFmtId="0" fontId="21" fillId="3" borderId="15" xfId="0" applyFont="1" applyFill="1" applyBorder="1"/>
    <xf numFmtId="0" fontId="17" fillId="0" borderId="0" xfId="0" applyFont="1" applyBorder="1"/>
    <xf numFmtId="0" fontId="17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17" xfId="0" applyFont="1" applyBorder="1" applyAlignment="1">
      <alignment horizontal="right"/>
    </xf>
    <xf numFmtId="0" fontId="30" fillId="0" borderId="0" xfId="0" applyFont="1" applyBorder="1" applyAlignment="1">
      <alignment horizontal="center" wrapText="1"/>
    </xf>
    <xf numFmtId="0" fontId="13" fillId="0" borderId="0" xfId="0" applyFont="1" applyBorder="1"/>
    <xf numFmtId="0" fontId="11" fillId="0" borderId="0" xfId="0" applyFont="1" applyBorder="1" applyAlignment="1">
      <alignment horizontal="center"/>
    </xf>
    <xf numFmtId="0" fontId="0" fillId="0" borderId="16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30" fillId="0" borderId="17" xfId="0" applyFont="1" applyFill="1" applyBorder="1"/>
    <xf numFmtId="0" fontId="30" fillId="0" borderId="21" xfId="0" applyFont="1" applyBorder="1"/>
    <xf numFmtId="0" fontId="31" fillId="0" borderId="0" xfId="0" applyFont="1" applyBorder="1" applyAlignment="1">
      <alignment wrapText="1"/>
    </xf>
    <xf numFmtId="0" fontId="11" fillId="0" borderId="16" xfId="0" applyFont="1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23" fillId="2" borderId="22" xfId="0" applyFont="1" applyFill="1" applyBorder="1" applyAlignment="1">
      <alignment horizontal="left"/>
    </xf>
    <xf numFmtId="0" fontId="18" fillId="2" borderId="23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left" vertical="center"/>
    </xf>
    <xf numFmtId="0" fontId="33" fillId="0" borderId="1" xfId="0" applyFont="1" applyBorder="1" applyAlignment="1">
      <alignment vertical="center"/>
    </xf>
    <xf numFmtId="0" fontId="33" fillId="0" borderId="1" xfId="0" applyFont="1" applyFill="1" applyBorder="1" applyAlignment="1">
      <alignment vertical="center"/>
    </xf>
    <xf numFmtId="0" fontId="33" fillId="0" borderId="9" xfId="0" applyFont="1" applyBorder="1" applyAlignment="1">
      <alignment vertical="center"/>
    </xf>
    <xf numFmtId="0" fontId="33" fillId="0" borderId="10" xfId="0" applyFont="1" applyBorder="1"/>
    <xf numFmtId="0" fontId="33" fillId="0" borderId="1" xfId="0" applyFont="1" applyBorder="1"/>
    <xf numFmtId="0" fontId="33" fillId="0" borderId="10" xfId="0" applyFont="1" applyBorder="1" applyAlignment="1">
      <alignment vertical="center"/>
    </xf>
    <xf numFmtId="0" fontId="30" fillId="0" borderId="0" xfId="0" applyFont="1" applyBorder="1" applyAlignment="1">
      <alignment wrapText="1"/>
    </xf>
    <xf numFmtId="0" fontId="31" fillId="0" borderId="16" xfId="0" applyFont="1" applyFill="1" applyBorder="1" applyAlignment="1">
      <alignment horizontal="left"/>
    </xf>
    <xf numFmtId="0" fontId="32" fillId="0" borderId="16" xfId="0" applyFont="1" applyBorder="1" applyAlignment="1">
      <alignment horizontal="left" indent="2"/>
    </xf>
    <xf numFmtId="0" fontId="31" fillId="0" borderId="16" xfId="0" applyFont="1" applyBorder="1"/>
    <xf numFmtId="0" fontId="31" fillId="0" borderId="16" xfId="0" applyFont="1" applyBorder="1" applyAlignment="1">
      <alignment wrapText="1"/>
    </xf>
    <xf numFmtId="0" fontId="31" fillId="0" borderId="0" xfId="0" applyFont="1" applyBorder="1" applyAlignment="1">
      <alignment wrapText="1"/>
    </xf>
    <xf numFmtId="0" fontId="31" fillId="0" borderId="16" xfId="0" applyFont="1" applyBorder="1" applyAlignment="1">
      <alignment wrapText="1"/>
    </xf>
    <xf numFmtId="0" fontId="31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38102</xdr:colOff>
      <xdr:row>0</xdr:row>
      <xdr:rowOff>54987</xdr:rowOff>
    </xdr:from>
    <xdr:to>
      <xdr:col>0</xdr:col>
      <xdr:colOff>1618615</xdr:colOff>
      <xdr:row>2</xdr:row>
      <xdr:rowOff>114300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2" y="54987"/>
          <a:ext cx="1595753" cy="5165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21767</xdr:colOff>
      <xdr:row>0</xdr:row>
      <xdr:rowOff>36803</xdr:rowOff>
    </xdr:from>
    <xdr:to>
      <xdr:col>1</xdr:col>
      <xdr:colOff>496309</xdr:colOff>
      <xdr:row>3</xdr:row>
      <xdr:rowOff>515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3E28926-3DF1-4887-81E9-700653602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67" y="36803"/>
          <a:ext cx="2499285" cy="953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zoomScale="120" zoomScaleNormal="120" workbookViewId="0">
      <selection activeCell="J22" sqref="J22"/>
    </sheetView>
  </sheetViews>
  <sheetFormatPr baseColWidth="10" defaultColWidth="11.42578125" defaultRowHeight="14.25" x14ac:dyDescent="0.25"/>
  <cols>
    <col min="1" max="1" width="44.28515625" style="1" customWidth="1"/>
    <col min="2" max="2" width="22.85546875" style="1" customWidth="1"/>
    <col min="3" max="3" width="12" style="4" customWidth="1"/>
    <col min="4" max="4" width="11.42578125" style="4" customWidth="1"/>
    <col min="5" max="5" width="10.7109375" style="3" customWidth="1"/>
    <col min="6" max="6" width="14.42578125" style="4" customWidth="1"/>
    <col min="7" max="7" width="8.85546875" style="1" customWidth="1"/>
    <col min="8" max="16384" width="11.42578125" style="1"/>
  </cols>
  <sheetData>
    <row r="1" spans="1:8" ht="18" x14ac:dyDescent="0.25">
      <c r="B1" s="2" t="s">
        <v>101</v>
      </c>
      <c r="D1" s="2"/>
    </row>
    <row r="2" spans="1:8" ht="18" x14ac:dyDescent="0.25">
      <c r="B2" s="5" t="s">
        <v>128</v>
      </c>
      <c r="D2" s="5"/>
    </row>
    <row r="3" spans="1:8" ht="18" x14ac:dyDescent="0.25">
      <c r="B3" s="5" t="s">
        <v>3</v>
      </c>
      <c r="D3" s="5"/>
    </row>
    <row r="4" spans="1:8" ht="12.75" customHeight="1" x14ac:dyDescent="0.25">
      <c r="C4" s="5"/>
      <c r="D4" s="5"/>
    </row>
    <row r="5" spans="1:8" ht="18" x14ac:dyDescent="0.25">
      <c r="A5" s="6" t="s">
        <v>13</v>
      </c>
      <c r="B5" s="6"/>
      <c r="C5" s="5"/>
      <c r="D5" s="5"/>
    </row>
    <row r="6" spans="1:8" ht="18" x14ac:dyDescent="0.25">
      <c r="A6" s="6" t="s">
        <v>14</v>
      </c>
      <c r="B6" s="6"/>
      <c r="C6" s="5"/>
      <c r="D6" s="5"/>
    </row>
    <row r="8" spans="1:8" ht="47.45" customHeight="1" x14ac:dyDescent="0.25">
      <c r="A8" s="7" t="s">
        <v>0</v>
      </c>
      <c r="B8" s="17" t="s">
        <v>12</v>
      </c>
      <c r="C8" s="19" t="s">
        <v>17</v>
      </c>
      <c r="D8" s="12" t="s">
        <v>4</v>
      </c>
      <c r="E8" s="20" t="s">
        <v>2</v>
      </c>
      <c r="F8" s="12" t="s">
        <v>1</v>
      </c>
    </row>
    <row r="9" spans="1:8" ht="18" customHeight="1" x14ac:dyDescent="0.25">
      <c r="A9" s="8" t="s">
        <v>5</v>
      </c>
      <c r="B9" s="18"/>
      <c r="C9" s="9"/>
      <c r="D9" s="11"/>
      <c r="E9" s="10"/>
      <c r="F9" s="11">
        <f>IF(E9=0,C9,(C9+C9*E9))</f>
        <v>0</v>
      </c>
      <c r="H9" s="4"/>
    </row>
    <row r="10" spans="1:8" ht="18" customHeight="1" x14ac:dyDescent="0.25">
      <c r="A10" s="8" t="s">
        <v>6</v>
      </c>
      <c r="B10" s="18"/>
      <c r="C10" s="9"/>
      <c r="D10" s="11"/>
      <c r="E10" s="10"/>
      <c r="F10" s="11">
        <f t="shared" ref="F10:F29" si="0">IF(E10=0,C10,(C10+C10*E10))</f>
        <v>0</v>
      </c>
    </row>
    <row r="11" spans="1:8" ht="18" customHeight="1" x14ac:dyDescent="0.25">
      <c r="A11" s="8" t="s">
        <v>10</v>
      </c>
      <c r="B11" s="18"/>
      <c r="C11" s="9"/>
      <c r="D11" s="11"/>
      <c r="E11" s="10"/>
      <c r="F11" s="11">
        <f t="shared" si="0"/>
        <v>0</v>
      </c>
    </row>
    <row r="12" spans="1:8" ht="18" customHeight="1" x14ac:dyDescent="0.25">
      <c r="A12" s="8" t="s">
        <v>7</v>
      </c>
      <c r="B12" s="18"/>
      <c r="C12" s="9"/>
      <c r="D12" s="11"/>
      <c r="E12" s="10"/>
      <c r="F12" s="11">
        <f t="shared" si="0"/>
        <v>0</v>
      </c>
    </row>
    <row r="13" spans="1:8" ht="18" customHeight="1" x14ac:dyDescent="0.25">
      <c r="A13" s="141" t="s">
        <v>102</v>
      </c>
      <c r="B13" s="18"/>
      <c r="C13" s="9"/>
      <c r="D13" s="11"/>
      <c r="E13" s="10"/>
      <c r="F13" s="11">
        <f t="shared" si="0"/>
        <v>0</v>
      </c>
    </row>
    <row r="14" spans="1:8" ht="18" customHeight="1" x14ac:dyDescent="0.25">
      <c r="A14" s="141" t="s">
        <v>8</v>
      </c>
      <c r="B14" s="18"/>
      <c r="C14" s="9"/>
      <c r="D14" s="11"/>
      <c r="E14" s="10"/>
      <c r="F14" s="11">
        <f t="shared" si="0"/>
        <v>0</v>
      </c>
    </row>
    <row r="15" spans="1:8" ht="18" customHeight="1" x14ac:dyDescent="0.25">
      <c r="A15" s="141" t="s">
        <v>9</v>
      </c>
      <c r="B15" s="18"/>
      <c r="C15" s="9"/>
      <c r="D15" s="11"/>
      <c r="E15" s="10"/>
      <c r="F15" s="11">
        <f t="shared" si="0"/>
        <v>0</v>
      </c>
    </row>
    <row r="16" spans="1:8" ht="18" customHeight="1" x14ac:dyDescent="0.25">
      <c r="A16" s="141" t="s">
        <v>11</v>
      </c>
      <c r="B16" s="18"/>
      <c r="C16" s="9"/>
      <c r="D16" s="11"/>
      <c r="E16" s="10"/>
      <c r="F16" s="11">
        <f t="shared" si="0"/>
        <v>0</v>
      </c>
    </row>
    <row r="17" spans="1:6" ht="18" customHeight="1" x14ac:dyDescent="0.25">
      <c r="A17" s="141" t="s">
        <v>16</v>
      </c>
      <c r="B17" s="18"/>
      <c r="C17" s="9"/>
      <c r="D17" s="11"/>
      <c r="E17" s="10"/>
      <c r="F17" s="11">
        <f t="shared" si="0"/>
        <v>0</v>
      </c>
    </row>
    <row r="18" spans="1:6" ht="18" customHeight="1" x14ac:dyDescent="0.25">
      <c r="A18" s="142" t="s">
        <v>116</v>
      </c>
      <c r="B18" s="18"/>
      <c r="C18" s="9"/>
      <c r="D18" s="11"/>
      <c r="E18" s="10"/>
      <c r="F18" s="11">
        <f t="shared" si="0"/>
        <v>0</v>
      </c>
    </row>
    <row r="19" spans="1:6" ht="18" customHeight="1" x14ac:dyDescent="0.25">
      <c r="A19" s="141" t="s">
        <v>130</v>
      </c>
      <c r="B19" s="18"/>
      <c r="C19" s="9"/>
      <c r="D19" s="11"/>
      <c r="E19" s="10"/>
      <c r="F19" s="11">
        <f t="shared" si="0"/>
        <v>0</v>
      </c>
    </row>
    <row r="20" spans="1:6" ht="18" customHeight="1" x14ac:dyDescent="0.2">
      <c r="A20" s="144" t="s">
        <v>131</v>
      </c>
      <c r="B20" s="72"/>
      <c r="C20" s="73"/>
      <c r="D20" s="74"/>
      <c r="E20" s="75"/>
      <c r="F20" s="74">
        <f t="shared" si="0"/>
        <v>0</v>
      </c>
    </row>
    <row r="21" spans="1:6" ht="18" customHeight="1" x14ac:dyDescent="0.25">
      <c r="A21" s="141" t="s">
        <v>15</v>
      </c>
      <c r="B21" s="18"/>
      <c r="C21" s="9"/>
      <c r="D21" s="11"/>
      <c r="E21" s="10"/>
      <c r="F21" s="11">
        <f t="shared" si="0"/>
        <v>0</v>
      </c>
    </row>
    <row r="22" spans="1:6" ht="18" customHeight="1" x14ac:dyDescent="0.25">
      <c r="A22" s="141" t="s">
        <v>132</v>
      </c>
      <c r="B22" s="18"/>
      <c r="C22" s="9"/>
      <c r="D22" s="11"/>
      <c r="E22" s="10"/>
      <c r="F22" s="11">
        <f t="shared" si="0"/>
        <v>0</v>
      </c>
    </row>
    <row r="23" spans="1:6" ht="18" customHeight="1" x14ac:dyDescent="0.2">
      <c r="A23" s="145" t="s">
        <v>111</v>
      </c>
      <c r="B23" s="18"/>
      <c r="C23" s="9"/>
      <c r="D23" s="11"/>
      <c r="E23" s="10"/>
      <c r="F23" s="11">
        <f t="shared" si="0"/>
        <v>0</v>
      </c>
    </row>
    <row r="24" spans="1:6" ht="18" customHeight="1" x14ac:dyDescent="0.25">
      <c r="A24" s="141" t="s">
        <v>133</v>
      </c>
      <c r="B24" s="18"/>
      <c r="C24" s="9"/>
      <c r="D24" s="11"/>
      <c r="E24" s="10"/>
      <c r="F24" s="11">
        <f t="shared" si="0"/>
        <v>0</v>
      </c>
    </row>
    <row r="25" spans="1:6" ht="18" customHeight="1" x14ac:dyDescent="0.25">
      <c r="A25" s="141" t="s">
        <v>20</v>
      </c>
      <c r="B25" s="18"/>
      <c r="C25" s="9"/>
      <c r="D25" s="11"/>
      <c r="E25" s="10"/>
      <c r="F25" s="11">
        <f t="shared" si="0"/>
        <v>0</v>
      </c>
    </row>
    <row r="26" spans="1:6" ht="18" customHeight="1" x14ac:dyDescent="0.25">
      <c r="A26" s="141" t="s">
        <v>21</v>
      </c>
      <c r="B26" s="18"/>
      <c r="C26" s="9"/>
      <c r="D26" s="11"/>
      <c r="E26" s="10"/>
      <c r="F26" s="11">
        <f t="shared" si="0"/>
        <v>0</v>
      </c>
    </row>
    <row r="27" spans="1:6" ht="18" customHeight="1" x14ac:dyDescent="0.25">
      <c r="A27" s="141" t="s">
        <v>112</v>
      </c>
      <c r="B27" s="18"/>
      <c r="C27" s="9"/>
      <c r="D27" s="11"/>
      <c r="E27" s="10"/>
      <c r="F27" s="11">
        <f t="shared" si="0"/>
        <v>0</v>
      </c>
    </row>
    <row r="28" spans="1:6" ht="18" customHeight="1" x14ac:dyDescent="0.25">
      <c r="A28" s="141" t="s">
        <v>113</v>
      </c>
      <c r="B28" s="18"/>
      <c r="C28" s="9"/>
      <c r="D28" s="11"/>
      <c r="E28" s="10"/>
      <c r="F28" s="11">
        <f t="shared" si="0"/>
        <v>0</v>
      </c>
    </row>
    <row r="29" spans="1:6" ht="18" customHeight="1" x14ac:dyDescent="0.25">
      <c r="A29" s="143" t="s">
        <v>114</v>
      </c>
      <c r="B29" s="76"/>
      <c r="C29" s="77"/>
      <c r="D29" s="78"/>
      <c r="E29" s="79"/>
      <c r="F29" s="78">
        <f t="shared" si="0"/>
        <v>0</v>
      </c>
    </row>
    <row r="30" spans="1:6" ht="13.15" customHeight="1" x14ac:dyDescent="0.25">
      <c r="A30" s="146"/>
      <c r="B30" s="72"/>
      <c r="C30" s="73"/>
      <c r="D30" s="74"/>
      <c r="E30" s="75"/>
      <c r="F30" s="74"/>
    </row>
    <row r="31" spans="1:6" ht="19.5" customHeight="1" x14ac:dyDescent="0.25">
      <c r="A31" s="13"/>
      <c r="B31" s="13"/>
      <c r="C31" s="14"/>
      <c r="D31" s="14"/>
      <c r="E31" s="15"/>
      <c r="F31" s="14"/>
    </row>
    <row r="32" spans="1:6" ht="12.75" customHeight="1" x14ac:dyDescent="0.25">
      <c r="A32" s="13" t="s">
        <v>18</v>
      </c>
      <c r="B32" s="16"/>
      <c r="C32" s="14"/>
      <c r="D32" s="14"/>
      <c r="E32" s="15"/>
      <c r="F32" s="14"/>
    </row>
    <row r="33" spans="1:6" ht="12.75" customHeight="1" x14ac:dyDescent="0.25">
      <c r="A33" s="13" t="s">
        <v>19</v>
      </c>
      <c r="B33" s="16"/>
      <c r="C33" s="14"/>
      <c r="D33" s="14"/>
      <c r="E33" s="15"/>
      <c r="F33" s="14"/>
    </row>
    <row r="35" spans="1:6" x14ac:dyDescent="0.2">
      <c r="A35" s="45" t="s">
        <v>26</v>
      </c>
      <c r="B35" s="46"/>
      <c r="C35" s="48" t="s">
        <v>27</v>
      </c>
      <c r="E35" s="46"/>
      <c r="F35" s="47"/>
    </row>
    <row r="36" spans="1:6" x14ac:dyDescent="0.2">
      <c r="A36" s="45" t="s">
        <v>25</v>
      </c>
      <c r="B36" s="46"/>
      <c r="C36" s="48"/>
      <c r="E36" s="46"/>
      <c r="F36" s="47"/>
    </row>
    <row r="37" spans="1:6" x14ac:dyDescent="0.2">
      <c r="A37" s="49"/>
      <c r="B37" s="46"/>
      <c r="C37" s="48" t="s">
        <v>28</v>
      </c>
      <c r="E37" s="46"/>
      <c r="F37" s="47"/>
    </row>
    <row r="38" spans="1:6" x14ac:dyDescent="0.2">
      <c r="A38" s="50" t="s">
        <v>118</v>
      </c>
      <c r="B38" s="46"/>
      <c r="C38" s="48" t="s">
        <v>29</v>
      </c>
      <c r="E38" s="46"/>
      <c r="F38" s="47"/>
    </row>
    <row r="39" spans="1:6" x14ac:dyDescent="0.2">
      <c r="A39" s="46"/>
      <c r="B39" s="46"/>
      <c r="C39" s="48" t="s">
        <v>30</v>
      </c>
      <c r="E39" s="46"/>
      <c r="F39" s="47"/>
    </row>
    <row r="40" spans="1:6" x14ac:dyDescent="0.25">
      <c r="D40" s="44"/>
      <c r="E40" s="1"/>
    </row>
  </sheetData>
  <pageMargins left="0.31496062992125984" right="0.31496062992125984" top="0.43307086614173229" bottom="0.51181102362204722" header="0.31496062992125984" footer="0.31496062992125984"/>
  <pageSetup paperSize="9" scale="84" orientation="portrait" r:id="rId1"/>
  <headerFooter>
    <oddFooter>&amp;LMarché 913 26 35&amp;CBordereau des prix&amp;R&amp;P/&amp;N</oddFooter>
  </headerFooter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BF914-1781-43D2-8FAC-160DD52F75EE}">
  <dimension ref="A1:I173"/>
  <sheetViews>
    <sheetView zoomScale="90" zoomScaleNormal="90" workbookViewId="0">
      <selection activeCell="F3" sqref="F3"/>
    </sheetView>
  </sheetViews>
  <sheetFormatPr baseColWidth="10" defaultRowHeight="15" x14ac:dyDescent="0.25"/>
  <cols>
    <col min="1" max="1" width="29.5703125" customWidth="1"/>
    <col min="2" max="2" width="90.7109375" customWidth="1"/>
    <col min="3" max="3" width="17.7109375" style="29" customWidth="1"/>
    <col min="4" max="5" width="15.28515625" style="29" customWidth="1"/>
    <col min="6" max="6" width="23.7109375" customWidth="1"/>
    <col min="7" max="7" width="10.140625" customWidth="1"/>
    <col min="8" max="8" width="19.5703125" customWidth="1"/>
    <col min="9" max="9" width="14.85546875" customWidth="1"/>
  </cols>
  <sheetData>
    <row r="1" spans="1:8" ht="27.75" x14ac:dyDescent="0.25">
      <c r="B1" s="38" t="s">
        <v>103</v>
      </c>
    </row>
    <row r="2" spans="1:8" ht="25.5" x14ac:dyDescent="0.25">
      <c r="B2" s="39" t="s">
        <v>128</v>
      </c>
      <c r="G2" s="52"/>
    </row>
    <row r="3" spans="1:8" ht="25.5" x14ac:dyDescent="0.25">
      <c r="B3" s="40" t="s">
        <v>3</v>
      </c>
      <c r="G3" s="52"/>
    </row>
    <row r="4" spans="1:8" ht="15.75" x14ac:dyDescent="0.25">
      <c r="A4" s="1"/>
      <c r="G4" s="52"/>
    </row>
    <row r="5" spans="1:8" ht="15.75" x14ac:dyDescent="0.25">
      <c r="A5" s="6"/>
      <c r="G5" s="52"/>
    </row>
    <row r="6" spans="1:8" ht="18.75" x14ac:dyDescent="0.3">
      <c r="A6" s="51" t="s">
        <v>110</v>
      </c>
    </row>
    <row r="7" spans="1:8" ht="17.25" x14ac:dyDescent="0.25">
      <c r="A7" s="59" t="s">
        <v>109</v>
      </c>
    </row>
    <row r="8" spans="1:8" ht="17.25" x14ac:dyDescent="0.25">
      <c r="A8" s="59" t="s">
        <v>104</v>
      </c>
    </row>
    <row r="9" spans="1:8" ht="17.25" x14ac:dyDescent="0.25">
      <c r="A9" s="59" t="s">
        <v>108</v>
      </c>
    </row>
    <row r="10" spans="1:8" ht="17.25" x14ac:dyDescent="0.25">
      <c r="A10" s="59" t="s">
        <v>105</v>
      </c>
    </row>
    <row r="11" spans="1:8" ht="17.25" x14ac:dyDescent="0.25">
      <c r="A11" s="59" t="s">
        <v>106</v>
      </c>
    </row>
    <row r="12" spans="1:8" ht="17.25" x14ac:dyDescent="0.25">
      <c r="A12" s="59" t="s">
        <v>107</v>
      </c>
    </row>
    <row r="13" spans="1:8" ht="17.25" x14ac:dyDescent="0.3">
      <c r="A13" s="60"/>
    </row>
    <row r="14" spans="1:8" ht="17.25" x14ac:dyDescent="0.25">
      <c r="A14" s="61" t="s">
        <v>129</v>
      </c>
    </row>
    <row r="15" spans="1:8" ht="15.75" thickBot="1" x14ac:dyDescent="0.3"/>
    <row r="16" spans="1:8" ht="51.6" customHeight="1" thickTop="1" thickBot="1" x14ac:dyDescent="0.35">
      <c r="A16" s="140" t="s">
        <v>36</v>
      </c>
      <c r="B16" s="25"/>
      <c r="C16" s="57" t="s">
        <v>34</v>
      </c>
      <c r="D16" s="57" t="s">
        <v>4</v>
      </c>
      <c r="E16" s="57" t="s">
        <v>75</v>
      </c>
      <c r="F16" s="58" t="s">
        <v>35</v>
      </c>
      <c r="G16" s="57" t="s">
        <v>32</v>
      </c>
      <c r="H16" s="139" t="s">
        <v>115</v>
      </c>
    </row>
    <row r="17" spans="1:9" ht="16.899999999999999" customHeight="1" thickTop="1" x14ac:dyDescent="0.25">
      <c r="A17" s="21"/>
      <c r="B17" s="21"/>
      <c r="C17" s="21"/>
      <c r="D17" s="21"/>
      <c r="E17" s="21"/>
      <c r="F17" s="21"/>
      <c r="G17" s="21"/>
      <c r="H17" s="21"/>
    </row>
    <row r="18" spans="1:9" s="24" customFormat="1" ht="30" customHeight="1" x14ac:dyDescent="0.5">
      <c r="A18" s="83" t="s">
        <v>38</v>
      </c>
      <c r="B18" s="84"/>
      <c r="C18" s="85"/>
      <c r="D18" s="85"/>
      <c r="E18" s="85"/>
      <c r="F18" s="86"/>
      <c r="G18" s="86"/>
      <c r="H18" s="87"/>
      <c r="I18" s="23"/>
    </row>
    <row r="19" spans="1:9" s="24" customFormat="1" ht="19.5" x14ac:dyDescent="0.3">
      <c r="A19" s="92" t="s">
        <v>121</v>
      </c>
      <c r="B19" s="89"/>
      <c r="C19" s="90"/>
      <c r="D19" s="90"/>
      <c r="E19" s="90"/>
      <c r="F19" s="109"/>
      <c r="G19" s="109"/>
      <c r="H19" s="132"/>
      <c r="I19" s="23"/>
    </row>
    <row r="20" spans="1:9" s="24" customFormat="1" ht="11.45" customHeight="1" x14ac:dyDescent="0.3">
      <c r="A20" s="92"/>
      <c r="B20" s="89"/>
      <c r="C20" s="90"/>
      <c r="D20" s="90"/>
      <c r="E20" s="90"/>
      <c r="F20" s="109"/>
      <c r="G20" s="109"/>
      <c r="H20" s="132"/>
      <c r="I20" s="23"/>
    </row>
    <row r="21" spans="1:9" s="24" customFormat="1" ht="14.45" customHeight="1" x14ac:dyDescent="0.3">
      <c r="A21" s="93" t="s">
        <v>22</v>
      </c>
      <c r="B21" s="94"/>
      <c r="C21" s="95"/>
      <c r="D21" s="95"/>
      <c r="E21" s="95"/>
      <c r="F21" s="64"/>
      <c r="G21" s="65"/>
      <c r="H21" s="133"/>
    </row>
    <row r="22" spans="1:9" s="24" customFormat="1" ht="8.4499999999999993" customHeight="1" x14ac:dyDescent="0.3">
      <c r="A22" s="105"/>
      <c r="B22" s="94"/>
      <c r="C22" s="95"/>
      <c r="D22" s="95"/>
      <c r="E22" s="95"/>
      <c r="F22" s="64"/>
      <c r="G22" s="65"/>
      <c r="H22" s="133"/>
    </row>
    <row r="23" spans="1:9" s="24" customFormat="1" ht="39" x14ac:dyDescent="0.3">
      <c r="A23" s="97"/>
      <c r="B23" s="134" t="s">
        <v>49</v>
      </c>
      <c r="C23" s="95" t="s">
        <v>37</v>
      </c>
      <c r="D23" s="95" t="s">
        <v>76</v>
      </c>
      <c r="E23" s="95">
        <f>24200-12600</f>
        <v>11600</v>
      </c>
      <c r="F23" s="64"/>
      <c r="G23" s="65"/>
      <c r="H23" s="133"/>
    </row>
    <row r="24" spans="1:9" s="24" customFormat="1" ht="19.5" x14ac:dyDescent="0.3">
      <c r="A24" s="97"/>
      <c r="B24" s="94" t="s">
        <v>44</v>
      </c>
      <c r="C24" s="95" t="s">
        <v>37</v>
      </c>
      <c r="D24" s="95" t="s">
        <v>76</v>
      </c>
      <c r="E24" s="95">
        <f>12600/5</f>
        <v>2520</v>
      </c>
      <c r="F24" s="64"/>
      <c r="G24" s="65"/>
      <c r="H24" s="133"/>
    </row>
    <row r="25" spans="1:9" s="24" customFormat="1" ht="19.5" x14ac:dyDescent="0.3">
      <c r="A25" s="105"/>
      <c r="B25" s="94"/>
      <c r="C25" s="95"/>
      <c r="D25" s="95"/>
      <c r="E25" s="95"/>
      <c r="F25" s="64"/>
      <c r="G25" s="65"/>
      <c r="H25" s="133"/>
    </row>
    <row r="26" spans="1:9" s="24" customFormat="1" ht="19.5" x14ac:dyDescent="0.3">
      <c r="A26" s="93" t="s">
        <v>23</v>
      </c>
      <c r="B26" s="94"/>
      <c r="C26" s="95"/>
      <c r="D26" s="95"/>
      <c r="E26" s="95"/>
      <c r="F26" s="64"/>
      <c r="G26" s="65"/>
      <c r="H26" s="133"/>
    </row>
    <row r="27" spans="1:9" s="24" customFormat="1" ht="9" customHeight="1" x14ac:dyDescent="0.3">
      <c r="A27" s="105"/>
      <c r="B27" s="94"/>
      <c r="C27" s="95"/>
      <c r="D27" s="95"/>
      <c r="E27" s="95"/>
      <c r="F27" s="64"/>
      <c r="G27" s="65"/>
      <c r="H27" s="133"/>
    </row>
    <row r="28" spans="1:9" s="24" customFormat="1" ht="39" x14ac:dyDescent="0.3">
      <c r="A28" s="97"/>
      <c r="B28" s="94" t="s">
        <v>96</v>
      </c>
      <c r="C28" s="127" t="s">
        <v>95</v>
      </c>
      <c r="D28" s="95" t="s">
        <v>76</v>
      </c>
      <c r="E28" s="95">
        <v>22700</v>
      </c>
      <c r="F28" s="64"/>
      <c r="G28" s="65"/>
      <c r="H28" s="133"/>
    </row>
    <row r="29" spans="1:9" s="24" customFormat="1" ht="19.5" x14ac:dyDescent="0.3">
      <c r="A29" s="97"/>
      <c r="B29" s="94" t="s">
        <v>41</v>
      </c>
      <c r="C29" s="95" t="s">
        <v>40</v>
      </c>
      <c r="D29" s="95" t="s">
        <v>76</v>
      </c>
      <c r="E29" s="95">
        <v>22700</v>
      </c>
      <c r="F29" s="64"/>
      <c r="G29" s="65"/>
      <c r="H29" s="133"/>
    </row>
    <row r="30" spans="1:9" s="24" customFormat="1" ht="19.5" x14ac:dyDescent="0.3">
      <c r="A30" s="97"/>
      <c r="B30" s="94" t="s">
        <v>42</v>
      </c>
      <c r="C30" s="90" t="s">
        <v>40</v>
      </c>
      <c r="D30" s="90" t="s">
        <v>79</v>
      </c>
      <c r="E30" s="90"/>
      <c r="F30" s="64"/>
      <c r="G30" s="65"/>
      <c r="H30" s="133"/>
    </row>
    <row r="31" spans="1:9" s="24" customFormat="1" ht="19.5" x14ac:dyDescent="0.3">
      <c r="A31" s="97"/>
      <c r="B31" s="94" t="s">
        <v>47</v>
      </c>
      <c r="C31" s="90" t="s">
        <v>40</v>
      </c>
      <c r="D31" s="95" t="s">
        <v>80</v>
      </c>
      <c r="E31" s="90"/>
      <c r="F31" s="64"/>
      <c r="G31" s="65"/>
      <c r="H31" s="133"/>
    </row>
    <row r="32" spans="1:9" s="24" customFormat="1" ht="19.5" x14ac:dyDescent="0.3">
      <c r="A32" s="97"/>
      <c r="B32" s="99" t="s">
        <v>99</v>
      </c>
      <c r="C32" s="90" t="s">
        <v>40</v>
      </c>
      <c r="D32" s="90" t="s">
        <v>80</v>
      </c>
      <c r="E32" s="90"/>
      <c r="F32" s="64"/>
      <c r="G32" s="65"/>
      <c r="H32" s="133"/>
    </row>
    <row r="33" spans="1:8" s="24" customFormat="1" ht="19.5" x14ac:dyDescent="0.3">
      <c r="A33" s="97"/>
      <c r="B33" s="99" t="s">
        <v>98</v>
      </c>
      <c r="C33" s="90" t="s">
        <v>39</v>
      </c>
      <c r="D33" s="90" t="s">
        <v>80</v>
      </c>
      <c r="E33" s="90"/>
      <c r="F33" s="64"/>
      <c r="G33" s="65"/>
      <c r="H33" s="133"/>
    </row>
    <row r="34" spans="1:8" s="24" customFormat="1" ht="19.5" x14ac:dyDescent="0.3">
      <c r="A34" s="97"/>
      <c r="B34" s="94" t="s">
        <v>46</v>
      </c>
      <c r="C34" s="95" t="s">
        <v>40</v>
      </c>
      <c r="D34" s="95" t="s">
        <v>76</v>
      </c>
      <c r="E34" s="90">
        <f>E28/5</f>
        <v>4540</v>
      </c>
      <c r="F34" s="64"/>
      <c r="G34" s="65"/>
      <c r="H34" s="133"/>
    </row>
    <row r="35" spans="1:8" s="24" customFormat="1" ht="39" x14ac:dyDescent="0.3">
      <c r="A35" s="97"/>
      <c r="B35" s="134" t="s">
        <v>127</v>
      </c>
      <c r="C35" s="101" t="s">
        <v>40</v>
      </c>
      <c r="D35" s="101" t="s">
        <v>76</v>
      </c>
      <c r="E35" s="100">
        <v>4435</v>
      </c>
      <c r="F35" s="64"/>
      <c r="G35" s="65"/>
      <c r="H35" s="133"/>
    </row>
    <row r="36" spans="1:8" s="24" customFormat="1" ht="19.5" x14ac:dyDescent="0.3">
      <c r="A36" s="105"/>
      <c r="B36" s="94" t="s">
        <v>89</v>
      </c>
      <c r="C36" s="95"/>
      <c r="D36" s="95" t="s">
        <v>97</v>
      </c>
      <c r="E36" s="95"/>
      <c r="F36" s="64"/>
      <c r="G36" s="65"/>
      <c r="H36" s="133"/>
    </row>
    <row r="37" spans="1:8" s="24" customFormat="1" ht="19.5" x14ac:dyDescent="0.3">
      <c r="A37" s="93" t="s">
        <v>24</v>
      </c>
      <c r="B37" s="94"/>
      <c r="C37" s="95"/>
      <c r="D37" s="95"/>
      <c r="E37" s="95"/>
      <c r="F37" s="64"/>
      <c r="G37" s="65"/>
      <c r="H37" s="133"/>
    </row>
    <row r="38" spans="1:8" s="24" customFormat="1" ht="7.9" customHeight="1" x14ac:dyDescent="0.3">
      <c r="A38" s="105"/>
      <c r="B38" s="94"/>
      <c r="C38" s="95"/>
      <c r="D38" s="95"/>
      <c r="E38" s="95"/>
      <c r="F38" s="64"/>
      <c r="G38" s="65"/>
      <c r="H38" s="133"/>
    </row>
    <row r="39" spans="1:8" s="24" customFormat="1" ht="19.5" x14ac:dyDescent="0.3">
      <c r="A39" s="97"/>
      <c r="B39" s="94" t="s">
        <v>33</v>
      </c>
      <c r="C39" s="95" t="s">
        <v>40</v>
      </c>
      <c r="D39" s="95" t="s">
        <v>76</v>
      </c>
      <c r="E39" s="95">
        <f>12600</f>
        <v>12600</v>
      </c>
      <c r="F39" s="64"/>
      <c r="G39" s="65"/>
      <c r="H39" s="133"/>
    </row>
    <row r="40" spans="1:8" s="24" customFormat="1" ht="15.75" x14ac:dyDescent="0.25">
      <c r="A40" s="102"/>
      <c r="B40" s="128"/>
      <c r="C40" s="129"/>
      <c r="D40" s="129"/>
      <c r="E40" s="129"/>
      <c r="F40" s="26"/>
      <c r="G40" s="26"/>
      <c r="H40" s="96"/>
    </row>
    <row r="41" spans="1:8" s="24" customFormat="1" ht="15.75" x14ac:dyDescent="0.25">
      <c r="A41" s="135"/>
      <c r="B41" s="26"/>
      <c r="C41" s="129"/>
      <c r="D41" s="129"/>
      <c r="E41" s="129"/>
      <c r="F41" s="26"/>
      <c r="G41" s="26"/>
      <c r="H41" s="96"/>
    </row>
    <row r="42" spans="1:8" s="24" customFormat="1" ht="24.75" x14ac:dyDescent="0.5">
      <c r="A42" s="103" t="s">
        <v>60</v>
      </c>
      <c r="B42" s="53"/>
      <c r="C42" s="54"/>
      <c r="D42" s="54"/>
      <c r="E42" s="54"/>
      <c r="F42" s="53"/>
      <c r="G42" s="53"/>
      <c r="H42" s="104"/>
    </row>
    <row r="43" spans="1:8" s="24" customFormat="1" ht="15.75" x14ac:dyDescent="0.25">
      <c r="A43" s="35"/>
      <c r="B43" s="36"/>
      <c r="C43" s="37"/>
      <c r="D43" s="37"/>
      <c r="E43" s="37"/>
      <c r="F43" s="36"/>
      <c r="G43" s="36"/>
      <c r="H43" s="35"/>
    </row>
    <row r="44" spans="1:8" s="24" customFormat="1" ht="15.75" x14ac:dyDescent="0.25">
      <c r="A44" s="35"/>
      <c r="B44" s="36"/>
      <c r="C44" s="37"/>
      <c r="D44" s="37"/>
      <c r="E44" s="37"/>
      <c r="F44" s="36"/>
      <c r="G44" s="36"/>
      <c r="H44" s="35"/>
    </row>
    <row r="45" spans="1:8" s="24" customFormat="1" ht="15.75" x14ac:dyDescent="0.25">
      <c r="C45" s="31"/>
      <c r="D45" s="31"/>
      <c r="E45" s="31"/>
    </row>
    <row r="46" spans="1:8" s="24" customFormat="1" ht="30.6" customHeight="1" x14ac:dyDescent="0.5">
      <c r="A46" s="83" t="s">
        <v>48</v>
      </c>
      <c r="B46" s="86"/>
      <c r="C46" s="85"/>
      <c r="D46" s="85"/>
      <c r="E46" s="85"/>
      <c r="F46" s="86"/>
      <c r="G46" s="86"/>
      <c r="H46" s="87"/>
    </row>
    <row r="47" spans="1:8" s="24" customFormat="1" ht="19.5" x14ac:dyDescent="0.3">
      <c r="A47" s="153" t="s">
        <v>120</v>
      </c>
      <c r="B47" s="154"/>
      <c r="C47" s="95"/>
      <c r="D47" s="95"/>
      <c r="E47" s="95"/>
      <c r="F47" s="125"/>
      <c r="G47" s="125"/>
      <c r="H47" s="126"/>
    </row>
    <row r="48" spans="1:8" s="24" customFormat="1" ht="9" customHeight="1" x14ac:dyDescent="0.3">
      <c r="A48" s="151"/>
      <c r="B48" s="152"/>
      <c r="C48" s="95"/>
      <c r="D48" s="95"/>
      <c r="E48" s="95"/>
      <c r="F48" s="125"/>
      <c r="G48" s="125"/>
      <c r="H48" s="126"/>
    </row>
    <row r="49" spans="1:8" s="24" customFormat="1" ht="14.45" customHeight="1" x14ac:dyDescent="0.3">
      <c r="A49" s="93" t="s">
        <v>22</v>
      </c>
      <c r="B49" s="94"/>
      <c r="C49" s="95"/>
      <c r="D49" s="95"/>
      <c r="E49" s="95"/>
      <c r="F49" s="26"/>
      <c r="G49" s="26"/>
      <c r="H49" s="96"/>
    </row>
    <row r="50" spans="1:8" s="24" customFormat="1" ht="8.4499999999999993" customHeight="1" x14ac:dyDescent="0.3">
      <c r="A50" s="105"/>
      <c r="B50" s="94"/>
      <c r="C50" s="95"/>
      <c r="D50" s="95"/>
      <c r="E50" s="95"/>
      <c r="F50" s="26"/>
      <c r="G50" s="26"/>
      <c r="H50" s="96"/>
    </row>
    <row r="51" spans="1:8" s="24" customFormat="1" ht="39" x14ac:dyDescent="0.3">
      <c r="A51" s="97"/>
      <c r="B51" s="147" t="s">
        <v>49</v>
      </c>
      <c r="C51" s="95" t="s">
        <v>37</v>
      </c>
      <c r="D51" s="95" t="s">
        <v>76</v>
      </c>
      <c r="E51" s="95">
        <v>3500</v>
      </c>
      <c r="F51" s="32"/>
      <c r="G51" s="33"/>
      <c r="H51" s="98"/>
    </row>
    <row r="52" spans="1:8" s="24" customFormat="1" ht="19.5" x14ac:dyDescent="0.3">
      <c r="A52" s="97"/>
      <c r="B52" s="94" t="s">
        <v>44</v>
      </c>
      <c r="C52" s="95" t="s">
        <v>37</v>
      </c>
      <c r="D52" s="95" t="s">
        <v>76</v>
      </c>
      <c r="E52" s="95">
        <f>2700/5</f>
        <v>540</v>
      </c>
      <c r="F52" s="32"/>
      <c r="G52" s="33"/>
      <c r="H52" s="98"/>
    </row>
    <row r="53" spans="1:8" s="24" customFormat="1" ht="19.5" x14ac:dyDescent="0.3">
      <c r="A53" s="105"/>
      <c r="B53" s="94"/>
      <c r="C53" s="95"/>
      <c r="D53" s="95"/>
      <c r="E53" s="95"/>
      <c r="F53" s="32"/>
      <c r="G53" s="33"/>
      <c r="H53" s="98"/>
    </row>
    <row r="54" spans="1:8" s="24" customFormat="1" ht="19.5" x14ac:dyDescent="0.3">
      <c r="A54" s="93" t="s">
        <v>23</v>
      </c>
      <c r="B54" s="94"/>
      <c r="C54" s="95"/>
      <c r="D54" s="95"/>
      <c r="E54" s="95"/>
      <c r="F54" s="32"/>
      <c r="G54" s="33"/>
      <c r="H54" s="98"/>
    </row>
    <row r="55" spans="1:8" s="24" customFormat="1" ht="9" customHeight="1" x14ac:dyDescent="0.3">
      <c r="A55" s="105"/>
      <c r="B55" s="94"/>
      <c r="C55" s="95"/>
      <c r="D55" s="95"/>
      <c r="E55" s="95"/>
      <c r="F55" s="32"/>
      <c r="G55" s="33"/>
      <c r="H55" s="98"/>
    </row>
    <row r="56" spans="1:8" s="24" customFormat="1" ht="39" x14ac:dyDescent="0.3">
      <c r="A56" s="97"/>
      <c r="B56" s="94" t="s">
        <v>96</v>
      </c>
      <c r="C56" s="127" t="s">
        <v>95</v>
      </c>
      <c r="D56" s="95" t="s">
        <v>76</v>
      </c>
      <c r="E56" s="95">
        <v>5600</v>
      </c>
      <c r="F56" s="32"/>
      <c r="G56" s="33"/>
      <c r="H56" s="98"/>
    </row>
    <row r="57" spans="1:8" s="24" customFormat="1" ht="19.5" x14ac:dyDescent="0.3">
      <c r="A57" s="97"/>
      <c r="B57" s="94" t="s">
        <v>41</v>
      </c>
      <c r="C57" s="95" t="s">
        <v>40</v>
      </c>
      <c r="D57" s="95" t="s">
        <v>76</v>
      </c>
      <c r="E57" s="95">
        <v>5600</v>
      </c>
      <c r="F57" s="32"/>
      <c r="G57" s="33"/>
      <c r="H57" s="98"/>
    </row>
    <row r="58" spans="1:8" s="24" customFormat="1" ht="19.5" x14ac:dyDescent="0.3">
      <c r="A58" s="97"/>
      <c r="B58" s="94" t="s">
        <v>50</v>
      </c>
      <c r="C58" s="90" t="s">
        <v>84</v>
      </c>
      <c r="D58" s="90" t="s">
        <v>79</v>
      </c>
      <c r="E58" s="90">
        <v>100</v>
      </c>
      <c r="F58" s="32"/>
      <c r="G58" s="33"/>
      <c r="H58" s="98"/>
    </row>
    <row r="59" spans="1:8" s="24" customFormat="1" ht="19.5" x14ac:dyDescent="0.3">
      <c r="A59" s="97"/>
      <c r="B59" s="94" t="s">
        <v>47</v>
      </c>
      <c r="C59" s="90" t="s">
        <v>40</v>
      </c>
      <c r="D59" s="90" t="s">
        <v>80</v>
      </c>
      <c r="E59" s="90"/>
      <c r="F59" s="32"/>
      <c r="G59" s="33"/>
      <c r="H59" s="98"/>
    </row>
    <row r="60" spans="1:8" s="24" customFormat="1" ht="19.5" x14ac:dyDescent="0.3">
      <c r="A60" s="97"/>
      <c r="B60" s="94" t="s">
        <v>51</v>
      </c>
      <c r="C60" s="95" t="s">
        <v>40</v>
      </c>
      <c r="D60" s="95" t="s">
        <v>80</v>
      </c>
      <c r="E60" s="90"/>
      <c r="F60" s="32"/>
      <c r="G60" s="33"/>
      <c r="H60" s="98"/>
    </row>
    <row r="61" spans="1:8" s="24" customFormat="1" ht="19.5" x14ac:dyDescent="0.3">
      <c r="A61" s="97"/>
      <c r="B61" s="94" t="s">
        <v>46</v>
      </c>
      <c r="C61" s="95" t="s">
        <v>39</v>
      </c>
      <c r="D61" s="95" t="s">
        <v>76</v>
      </c>
      <c r="E61" s="95">
        <v>1500</v>
      </c>
      <c r="F61" s="32"/>
      <c r="G61" s="33"/>
      <c r="H61" s="98"/>
    </row>
    <row r="62" spans="1:8" s="24" customFormat="1" ht="19.5" x14ac:dyDescent="0.3">
      <c r="A62" s="97"/>
      <c r="B62" s="94" t="s">
        <v>89</v>
      </c>
      <c r="C62" s="95"/>
      <c r="D62" s="95" t="s">
        <v>97</v>
      </c>
      <c r="E62" s="95"/>
      <c r="F62" s="32"/>
      <c r="G62" s="33"/>
      <c r="H62" s="98"/>
    </row>
    <row r="63" spans="1:8" s="24" customFormat="1" ht="19.5" x14ac:dyDescent="0.3">
      <c r="A63" s="93" t="s">
        <v>24</v>
      </c>
      <c r="B63" s="94"/>
      <c r="C63" s="95"/>
      <c r="D63" s="95"/>
      <c r="E63" s="95"/>
      <c r="F63" s="32"/>
      <c r="G63" s="33"/>
      <c r="H63" s="98"/>
    </row>
    <row r="64" spans="1:8" s="24" customFormat="1" ht="7.9" customHeight="1" x14ac:dyDescent="0.3">
      <c r="A64" s="105"/>
      <c r="B64" s="94"/>
      <c r="C64" s="95"/>
      <c r="D64" s="95"/>
      <c r="E64" s="95"/>
      <c r="F64" s="32"/>
      <c r="G64" s="33"/>
      <c r="H64" s="98"/>
    </row>
    <row r="65" spans="1:9" s="24" customFormat="1" ht="19.5" x14ac:dyDescent="0.3">
      <c r="A65" s="97"/>
      <c r="B65" s="94" t="s">
        <v>33</v>
      </c>
      <c r="C65" s="95" t="s">
        <v>40</v>
      </c>
      <c r="D65" s="95" t="s">
        <v>76</v>
      </c>
      <c r="E65" s="95">
        <f>2700</f>
        <v>2700</v>
      </c>
      <c r="F65" s="32"/>
      <c r="G65" s="33"/>
      <c r="H65" s="98"/>
    </row>
    <row r="66" spans="1:9" s="24" customFormat="1" ht="15.75" x14ac:dyDescent="0.25">
      <c r="A66" s="102"/>
      <c r="B66" s="128"/>
      <c r="C66" s="129"/>
      <c r="D66" s="129"/>
      <c r="E66" s="129"/>
      <c r="F66" s="26"/>
      <c r="G66" s="26"/>
      <c r="H66" s="96"/>
    </row>
    <row r="67" spans="1:9" x14ac:dyDescent="0.25">
      <c r="A67" s="130"/>
      <c r="B67" s="131"/>
      <c r="C67" s="107"/>
      <c r="D67" s="107"/>
      <c r="E67" s="107"/>
      <c r="F67" s="34"/>
      <c r="G67" s="34"/>
      <c r="H67" s="108"/>
    </row>
    <row r="68" spans="1:9" ht="24.75" x14ac:dyDescent="0.5">
      <c r="A68" s="103" t="s">
        <v>61</v>
      </c>
      <c r="B68" s="53"/>
      <c r="C68" s="54"/>
      <c r="D68" s="54"/>
      <c r="E68" s="54"/>
      <c r="F68" s="53"/>
      <c r="G68" s="53"/>
      <c r="H68" s="104"/>
    </row>
    <row r="69" spans="1:9" ht="15.75" x14ac:dyDescent="0.25">
      <c r="A69" s="35"/>
      <c r="B69" s="36"/>
      <c r="C69" s="37"/>
      <c r="D69" s="37"/>
      <c r="E69" s="37"/>
      <c r="F69" s="36"/>
      <c r="G69" s="36"/>
      <c r="H69" s="35"/>
    </row>
    <row r="70" spans="1:9" ht="15.75" x14ac:dyDescent="0.25">
      <c r="A70" s="35"/>
      <c r="B70" s="36"/>
      <c r="C70" s="37"/>
      <c r="D70" s="37"/>
      <c r="E70" s="37"/>
      <c r="F70" s="36"/>
      <c r="G70" s="36"/>
      <c r="H70" s="35"/>
    </row>
    <row r="71" spans="1:9" ht="15.75" x14ac:dyDescent="0.25">
      <c r="A71" s="22"/>
      <c r="B71" s="23"/>
      <c r="C71" s="30"/>
      <c r="D71" s="30"/>
      <c r="E71" s="30"/>
      <c r="F71" s="23"/>
      <c r="G71" s="23"/>
      <c r="H71" s="22"/>
    </row>
    <row r="72" spans="1:9" s="24" customFormat="1" ht="30" customHeight="1" x14ac:dyDescent="0.5">
      <c r="A72" s="83" t="s">
        <v>53</v>
      </c>
      <c r="B72" s="119"/>
      <c r="C72" s="120"/>
      <c r="D72" s="120"/>
      <c r="E72" s="120"/>
      <c r="F72" s="121"/>
      <c r="G72" s="121"/>
      <c r="H72" s="122"/>
      <c r="I72" s="23"/>
    </row>
    <row r="73" spans="1:9" s="24" customFormat="1" ht="19.5" x14ac:dyDescent="0.3">
      <c r="A73" s="148" t="s">
        <v>122</v>
      </c>
      <c r="B73" s="89"/>
      <c r="C73" s="90"/>
      <c r="D73" s="90"/>
      <c r="E73" s="90"/>
      <c r="F73" s="36"/>
      <c r="G73" s="36"/>
      <c r="H73" s="91"/>
      <c r="I73" s="23"/>
    </row>
    <row r="74" spans="1:9" s="24" customFormat="1" ht="8.4499999999999993" customHeight="1" x14ac:dyDescent="0.3">
      <c r="A74" s="92"/>
      <c r="B74" s="89"/>
      <c r="C74" s="90"/>
      <c r="D74" s="90"/>
      <c r="E74" s="90"/>
      <c r="F74" s="36"/>
      <c r="G74" s="36"/>
      <c r="H74" s="91"/>
      <c r="I74" s="23"/>
    </row>
    <row r="75" spans="1:9" s="24" customFormat="1" ht="19.5" x14ac:dyDescent="0.3">
      <c r="A75" s="93" t="s">
        <v>23</v>
      </c>
      <c r="B75" s="94"/>
      <c r="C75" s="95"/>
      <c r="D75" s="95"/>
      <c r="E75" s="95"/>
      <c r="F75" s="32"/>
      <c r="G75" s="33"/>
      <c r="H75" s="98"/>
    </row>
    <row r="76" spans="1:9" s="24" customFormat="1" ht="19.5" x14ac:dyDescent="0.3">
      <c r="A76" s="97"/>
      <c r="B76" s="94" t="s">
        <v>41</v>
      </c>
      <c r="C76" s="95" t="s">
        <v>40</v>
      </c>
      <c r="D76" s="95" t="s">
        <v>76</v>
      </c>
      <c r="E76" s="95">
        <v>7000</v>
      </c>
      <c r="F76" s="32"/>
      <c r="G76" s="33"/>
      <c r="H76" s="98"/>
    </row>
    <row r="77" spans="1:9" s="24" customFormat="1" ht="19.5" x14ac:dyDescent="0.3">
      <c r="A77" s="97"/>
      <c r="B77" s="94" t="s">
        <v>43</v>
      </c>
      <c r="C77" s="90" t="s">
        <v>40</v>
      </c>
      <c r="D77" s="90" t="s">
        <v>80</v>
      </c>
      <c r="E77" s="90"/>
      <c r="F77" s="32"/>
      <c r="G77" s="33"/>
      <c r="H77" s="98"/>
    </row>
    <row r="78" spans="1:9" s="24" customFormat="1" ht="19.5" x14ac:dyDescent="0.3">
      <c r="A78" s="97"/>
      <c r="B78" s="94" t="s">
        <v>94</v>
      </c>
      <c r="C78" s="90" t="s">
        <v>40</v>
      </c>
      <c r="D78" s="90" t="s">
        <v>76</v>
      </c>
      <c r="E78" s="95">
        <v>7900</v>
      </c>
      <c r="F78" s="32"/>
      <c r="G78" s="33"/>
      <c r="H78" s="98"/>
    </row>
    <row r="79" spans="1:9" s="24" customFormat="1" ht="19.5" x14ac:dyDescent="0.3">
      <c r="A79" s="97"/>
      <c r="B79" s="94" t="s">
        <v>54</v>
      </c>
      <c r="C79" s="90" t="s">
        <v>84</v>
      </c>
      <c r="D79" s="90" t="s">
        <v>80</v>
      </c>
      <c r="E79" s="90"/>
      <c r="F79" s="32"/>
      <c r="G79" s="33"/>
      <c r="H79" s="98"/>
    </row>
    <row r="80" spans="1:9" s="24" customFormat="1" ht="19.5" x14ac:dyDescent="0.3">
      <c r="A80" s="97"/>
      <c r="B80" s="94" t="s">
        <v>89</v>
      </c>
      <c r="C80" s="95"/>
      <c r="D80" s="95" t="s">
        <v>97</v>
      </c>
      <c r="E80" s="90"/>
      <c r="F80" s="32"/>
      <c r="G80" s="33"/>
      <c r="H80" s="98"/>
    </row>
    <row r="81" spans="1:9" s="24" customFormat="1" ht="19.5" x14ac:dyDescent="0.3">
      <c r="A81" s="149" t="s">
        <v>119</v>
      </c>
      <c r="B81" s="99"/>
      <c r="C81" s="101"/>
      <c r="D81" s="95"/>
      <c r="E81" s="95"/>
      <c r="F81" s="66"/>
      <c r="G81" s="33"/>
      <c r="H81" s="98"/>
    </row>
    <row r="82" spans="1:9" s="24" customFormat="1" ht="19.5" x14ac:dyDescent="0.3">
      <c r="A82" s="150"/>
      <c r="B82" s="99" t="s">
        <v>16</v>
      </c>
      <c r="C82" s="101" t="s">
        <v>52</v>
      </c>
      <c r="D82" s="95"/>
      <c r="E82" s="95"/>
      <c r="F82" s="66"/>
      <c r="G82" s="33"/>
      <c r="H82" s="98"/>
    </row>
    <row r="83" spans="1:9" s="24" customFormat="1" ht="18.75" x14ac:dyDescent="0.3">
      <c r="A83" s="115"/>
      <c r="B83" s="123"/>
      <c r="C83" s="124"/>
      <c r="D83" s="124"/>
      <c r="E83" s="124"/>
      <c r="F83" s="81"/>
      <c r="G83" s="81"/>
      <c r="H83" s="118"/>
    </row>
    <row r="84" spans="1:9" s="24" customFormat="1" ht="24.75" x14ac:dyDescent="0.5">
      <c r="A84" s="103" t="s">
        <v>62</v>
      </c>
      <c r="B84" s="53"/>
      <c r="C84" s="54"/>
      <c r="D84" s="54"/>
      <c r="E84" s="54"/>
      <c r="F84" s="53"/>
      <c r="G84" s="53"/>
      <c r="H84" s="104"/>
    </row>
    <row r="85" spans="1:9" ht="15.75" thickBot="1" x14ac:dyDescent="0.3"/>
    <row r="86" spans="1:9" ht="43.5" thickTop="1" thickBot="1" x14ac:dyDescent="0.65">
      <c r="A86" s="138" t="s">
        <v>36</v>
      </c>
      <c r="B86" s="25"/>
      <c r="C86" s="57" t="s">
        <v>34</v>
      </c>
      <c r="D86" s="57" t="s">
        <v>4</v>
      </c>
      <c r="E86" s="57" t="s">
        <v>75</v>
      </c>
      <c r="F86" s="58" t="s">
        <v>35</v>
      </c>
      <c r="G86" s="57" t="s">
        <v>32</v>
      </c>
      <c r="H86" s="139" t="s">
        <v>115</v>
      </c>
    </row>
    <row r="87" spans="1:9" ht="11.45" customHeight="1" thickTop="1" x14ac:dyDescent="0.3">
      <c r="A87" s="27"/>
      <c r="B87" s="28"/>
      <c r="C87" s="28"/>
      <c r="D87" s="28"/>
      <c r="E87" s="28"/>
      <c r="F87" s="28"/>
      <c r="G87" s="28"/>
      <c r="H87" s="28"/>
    </row>
    <row r="88" spans="1:9" s="24" customFormat="1" ht="27" customHeight="1" x14ac:dyDescent="0.5">
      <c r="A88" s="83" t="s">
        <v>55</v>
      </c>
      <c r="B88" s="111"/>
      <c r="C88" s="112"/>
      <c r="D88" s="112"/>
      <c r="E88" s="112"/>
      <c r="F88" s="113"/>
      <c r="G88" s="113"/>
      <c r="H88" s="114"/>
      <c r="I88" s="23"/>
    </row>
    <row r="89" spans="1:9" s="24" customFormat="1" ht="19.5" x14ac:dyDescent="0.3">
      <c r="A89" s="148" t="s">
        <v>123</v>
      </c>
      <c r="B89" s="89"/>
      <c r="C89" s="90"/>
      <c r="D89" s="90"/>
      <c r="E89" s="90"/>
      <c r="F89" s="109"/>
      <c r="G89" s="36"/>
      <c r="H89" s="91"/>
      <c r="I89" s="23"/>
    </row>
    <row r="90" spans="1:9" s="24" customFormat="1" ht="6" customHeight="1" x14ac:dyDescent="0.3">
      <c r="A90" s="92"/>
      <c r="B90" s="89"/>
      <c r="C90" s="90"/>
      <c r="D90" s="90"/>
      <c r="E90" s="90"/>
      <c r="F90" s="109"/>
      <c r="G90" s="36"/>
      <c r="H90" s="91"/>
      <c r="I90" s="23"/>
    </row>
    <row r="91" spans="1:9" s="24" customFormat="1" ht="14.45" customHeight="1" x14ac:dyDescent="0.3">
      <c r="A91" s="93" t="s">
        <v>22</v>
      </c>
      <c r="B91" s="94"/>
      <c r="C91" s="95"/>
      <c r="D91" s="95"/>
      <c r="E91" s="95"/>
      <c r="F91" s="94"/>
      <c r="G91" s="26"/>
      <c r="H91" s="96"/>
    </row>
    <row r="92" spans="1:9" s="24" customFormat="1" ht="8.4499999999999993" customHeight="1" x14ac:dyDescent="0.3">
      <c r="A92" s="105"/>
      <c r="B92" s="94"/>
      <c r="C92" s="95"/>
      <c r="D92" s="95"/>
      <c r="E92" s="95"/>
      <c r="F92" s="94"/>
      <c r="G92" s="26"/>
      <c r="H92" s="96"/>
    </row>
    <row r="93" spans="1:9" s="24" customFormat="1" ht="19.5" x14ac:dyDescent="0.3">
      <c r="A93" s="97"/>
      <c r="B93" s="94" t="s">
        <v>44</v>
      </c>
      <c r="C93" s="95" t="s">
        <v>37</v>
      </c>
      <c r="D93" s="95" t="s">
        <v>76</v>
      </c>
      <c r="E93" s="95">
        <f>E105/5</f>
        <v>700</v>
      </c>
      <c r="F93" s="66"/>
      <c r="G93" s="33"/>
      <c r="H93" s="98"/>
    </row>
    <row r="94" spans="1:9" s="24" customFormat="1" ht="19.5" x14ac:dyDescent="0.3">
      <c r="A94" s="97"/>
      <c r="B94" s="94" t="s">
        <v>77</v>
      </c>
      <c r="C94" s="90" t="s">
        <v>37</v>
      </c>
      <c r="D94" s="90" t="s">
        <v>76</v>
      </c>
      <c r="E94" s="90">
        <f>1500+1800</f>
        <v>3300</v>
      </c>
      <c r="F94" s="66"/>
      <c r="G94" s="33"/>
      <c r="H94" s="98"/>
    </row>
    <row r="95" spans="1:9" s="24" customFormat="1" ht="10.15" customHeight="1" x14ac:dyDescent="0.3">
      <c r="A95" s="105"/>
      <c r="B95" s="94"/>
      <c r="C95" s="95"/>
      <c r="D95" s="95"/>
      <c r="E95" s="95"/>
      <c r="F95" s="66"/>
      <c r="G95" s="33"/>
      <c r="H95" s="98"/>
    </row>
    <row r="96" spans="1:9" s="24" customFormat="1" ht="19.5" x14ac:dyDescent="0.3">
      <c r="A96" s="93" t="s">
        <v>23</v>
      </c>
      <c r="B96" s="94"/>
      <c r="C96" s="95"/>
      <c r="D96" s="95"/>
      <c r="E96" s="95"/>
      <c r="F96" s="66"/>
      <c r="G96" s="33"/>
      <c r="H96" s="98"/>
    </row>
    <row r="97" spans="1:9" s="24" customFormat="1" ht="19.5" x14ac:dyDescent="0.3">
      <c r="A97" s="97"/>
      <c r="B97" s="94" t="s">
        <v>41</v>
      </c>
      <c r="C97" s="95" t="s">
        <v>40</v>
      </c>
      <c r="D97" s="95" t="s">
        <v>76</v>
      </c>
      <c r="E97" s="95">
        <v>5650</v>
      </c>
      <c r="F97" s="66"/>
      <c r="G97" s="33"/>
      <c r="H97" s="98"/>
    </row>
    <row r="98" spans="1:9" s="24" customFormat="1" ht="19.5" x14ac:dyDescent="0.3">
      <c r="A98" s="97"/>
      <c r="B98" s="94" t="s">
        <v>90</v>
      </c>
      <c r="C98" s="95" t="s">
        <v>40</v>
      </c>
      <c r="D98" s="95" t="s">
        <v>79</v>
      </c>
      <c r="E98" s="90"/>
      <c r="F98" s="66"/>
      <c r="G98" s="33"/>
      <c r="H98" s="98"/>
    </row>
    <row r="99" spans="1:9" s="24" customFormat="1" ht="19.5" x14ac:dyDescent="0.3">
      <c r="A99" s="97"/>
      <c r="B99" s="94" t="s">
        <v>78</v>
      </c>
      <c r="C99" s="90" t="s">
        <v>100</v>
      </c>
      <c r="D99" s="90" t="s">
        <v>79</v>
      </c>
      <c r="E99" s="90"/>
      <c r="F99" s="66"/>
      <c r="G99" s="33"/>
      <c r="H99" s="98"/>
    </row>
    <row r="100" spans="1:9" s="24" customFormat="1" ht="19.5" x14ac:dyDescent="0.3">
      <c r="A100" s="97"/>
      <c r="B100" s="94" t="s">
        <v>83</v>
      </c>
      <c r="C100" s="90" t="s">
        <v>40</v>
      </c>
      <c r="D100" s="90" t="s">
        <v>76</v>
      </c>
      <c r="E100" s="90">
        <v>3270</v>
      </c>
      <c r="F100" s="66"/>
      <c r="G100" s="33"/>
      <c r="H100" s="98"/>
    </row>
    <row r="101" spans="1:9" s="24" customFormat="1" ht="19.5" x14ac:dyDescent="0.3">
      <c r="A101" s="97"/>
      <c r="B101" s="94" t="s">
        <v>93</v>
      </c>
      <c r="C101" s="90" t="s">
        <v>39</v>
      </c>
      <c r="D101" s="90" t="s">
        <v>79</v>
      </c>
      <c r="E101" s="90"/>
      <c r="F101" s="66"/>
      <c r="G101" s="33"/>
      <c r="H101" s="98"/>
    </row>
    <row r="102" spans="1:9" s="24" customFormat="1" ht="19.5" x14ac:dyDescent="0.3">
      <c r="A102" s="97"/>
      <c r="B102" s="94" t="s">
        <v>91</v>
      </c>
      <c r="C102" s="90" t="s">
        <v>84</v>
      </c>
      <c r="D102" s="90" t="s">
        <v>80</v>
      </c>
      <c r="E102" s="90"/>
      <c r="F102" s="66"/>
      <c r="G102" s="33"/>
      <c r="H102" s="98"/>
    </row>
    <row r="103" spans="1:9" s="24" customFormat="1" ht="19.5" x14ac:dyDescent="0.3">
      <c r="A103" s="105"/>
      <c r="B103" s="94" t="s">
        <v>89</v>
      </c>
      <c r="C103" s="95"/>
      <c r="D103" s="95" t="s">
        <v>97</v>
      </c>
      <c r="E103" s="95"/>
      <c r="F103" s="66"/>
      <c r="G103" s="33"/>
      <c r="H103" s="98"/>
    </row>
    <row r="104" spans="1:9" s="24" customFormat="1" ht="19.5" x14ac:dyDescent="0.3">
      <c r="A104" s="93" t="s">
        <v>24</v>
      </c>
      <c r="B104" s="94"/>
      <c r="C104" s="95"/>
      <c r="D104" s="95"/>
      <c r="E104" s="95"/>
      <c r="F104" s="66"/>
      <c r="G104" s="33"/>
      <c r="H104" s="98"/>
    </row>
    <row r="105" spans="1:9" s="24" customFormat="1" ht="19.5" x14ac:dyDescent="0.3">
      <c r="A105" s="105"/>
      <c r="B105" s="94" t="s">
        <v>92</v>
      </c>
      <c r="C105" s="90" t="s">
        <v>45</v>
      </c>
      <c r="D105" s="90" t="s">
        <v>76</v>
      </c>
      <c r="E105" s="90">
        <v>3500</v>
      </c>
      <c r="F105" s="66"/>
      <c r="G105" s="33"/>
      <c r="H105" s="98"/>
    </row>
    <row r="106" spans="1:9" s="24" customFormat="1" ht="18.75" x14ac:dyDescent="0.3">
      <c r="A106" s="115"/>
      <c r="B106" s="116"/>
      <c r="C106" s="117"/>
      <c r="D106" s="117"/>
      <c r="E106" s="117"/>
      <c r="F106" s="81"/>
      <c r="G106" s="81"/>
      <c r="H106" s="118"/>
    </row>
    <row r="107" spans="1:9" s="24" customFormat="1" ht="24.75" x14ac:dyDescent="0.5">
      <c r="A107" s="103" t="s">
        <v>63</v>
      </c>
      <c r="B107" s="53"/>
      <c r="C107" s="54"/>
      <c r="D107" s="54"/>
      <c r="E107" s="54"/>
      <c r="F107" s="53"/>
      <c r="G107" s="53"/>
      <c r="H107" s="104"/>
    </row>
    <row r="108" spans="1:9" s="24" customFormat="1" ht="18.75" x14ac:dyDescent="0.3">
      <c r="A108" s="42"/>
      <c r="B108" s="43"/>
      <c r="C108" s="41"/>
      <c r="D108" s="41"/>
      <c r="E108" s="41"/>
      <c r="F108" s="82"/>
      <c r="G108" s="82"/>
      <c r="H108" s="82"/>
    </row>
    <row r="110" spans="1:9" s="24" customFormat="1" ht="27" customHeight="1" x14ac:dyDescent="0.5">
      <c r="A110" s="83" t="s">
        <v>56</v>
      </c>
      <c r="B110" s="84"/>
      <c r="C110" s="85"/>
      <c r="D110" s="85"/>
      <c r="E110" s="85"/>
      <c r="F110" s="86"/>
      <c r="G110" s="86"/>
      <c r="H110" s="87"/>
      <c r="I110" s="23"/>
    </row>
    <row r="111" spans="1:9" s="24" customFormat="1" ht="19.5" x14ac:dyDescent="0.3">
      <c r="A111" s="88" t="s">
        <v>124</v>
      </c>
      <c r="B111" s="89"/>
      <c r="C111" s="90"/>
      <c r="D111" s="90"/>
      <c r="E111" s="90"/>
      <c r="F111" s="109"/>
      <c r="G111" s="36"/>
      <c r="H111" s="91"/>
      <c r="I111" s="23"/>
    </row>
    <row r="112" spans="1:9" s="24" customFormat="1" ht="7.9" customHeight="1" x14ac:dyDescent="0.3">
      <c r="A112" s="92"/>
      <c r="B112" s="89"/>
      <c r="C112" s="90"/>
      <c r="D112" s="90"/>
      <c r="E112" s="90"/>
      <c r="F112" s="109"/>
      <c r="G112" s="36"/>
      <c r="H112" s="91"/>
      <c r="I112" s="23"/>
    </row>
    <row r="113" spans="1:8" s="24" customFormat="1" ht="14.45" customHeight="1" x14ac:dyDescent="0.3">
      <c r="A113" s="93" t="s">
        <v>22</v>
      </c>
      <c r="B113" s="94"/>
      <c r="C113" s="95"/>
      <c r="D113" s="95"/>
      <c r="E113" s="95"/>
      <c r="F113" s="94"/>
      <c r="G113" s="26"/>
      <c r="H113" s="96"/>
    </row>
    <row r="114" spans="1:8" s="24" customFormat="1" ht="19.5" x14ac:dyDescent="0.3">
      <c r="A114" s="105"/>
      <c r="B114" s="94" t="s">
        <v>86</v>
      </c>
      <c r="C114" s="95" t="s">
        <v>37</v>
      </c>
      <c r="D114" s="95" t="s">
        <v>76</v>
      </c>
      <c r="E114" s="95">
        <v>100</v>
      </c>
      <c r="F114" s="66"/>
      <c r="G114" s="33"/>
      <c r="H114" s="98"/>
    </row>
    <row r="115" spans="1:8" s="24" customFormat="1" ht="19.5" x14ac:dyDescent="0.3">
      <c r="A115" s="105"/>
      <c r="B115" s="94" t="s">
        <v>87</v>
      </c>
      <c r="C115" s="95" t="s">
        <v>37</v>
      </c>
      <c r="D115" s="95" t="s">
        <v>76</v>
      </c>
      <c r="E115" s="95">
        <v>500</v>
      </c>
      <c r="F115" s="66"/>
      <c r="G115" s="33"/>
      <c r="H115" s="98"/>
    </row>
    <row r="116" spans="1:8" s="24" customFormat="1" ht="10.15" customHeight="1" x14ac:dyDescent="0.3">
      <c r="A116" s="105"/>
      <c r="B116" s="94"/>
      <c r="C116" s="95"/>
      <c r="D116" s="95"/>
      <c r="E116" s="95"/>
      <c r="F116" s="66"/>
      <c r="G116" s="33"/>
      <c r="H116" s="98"/>
    </row>
    <row r="117" spans="1:8" s="24" customFormat="1" ht="19.5" x14ac:dyDescent="0.3">
      <c r="A117" s="93" t="s">
        <v>23</v>
      </c>
      <c r="B117" s="94"/>
      <c r="C117" s="95"/>
      <c r="D117" s="95"/>
      <c r="E117" s="95"/>
      <c r="F117" s="66"/>
      <c r="G117" s="33"/>
      <c r="H117" s="98"/>
    </row>
    <row r="118" spans="1:8" s="24" customFormat="1" ht="19.5" x14ac:dyDescent="0.3">
      <c r="A118" s="97"/>
      <c r="B118" s="94" t="s">
        <v>8</v>
      </c>
      <c r="C118" s="90" t="s">
        <v>40</v>
      </c>
      <c r="D118" s="90" t="s">
        <v>79</v>
      </c>
      <c r="E118" s="90">
        <v>80</v>
      </c>
      <c r="F118" s="66"/>
      <c r="G118" s="33"/>
      <c r="H118" s="98"/>
    </row>
    <row r="119" spans="1:8" s="24" customFormat="1" ht="19.5" x14ac:dyDescent="0.3">
      <c r="A119" s="97"/>
      <c r="B119" s="94" t="s">
        <v>58</v>
      </c>
      <c r="C119" s="95" t="s">
        <v>40</v>
      </c>
      <c r="D119" s="95" t="s">
        <v>76</v>
      </c>
      <c r="E119" s="95">
        <v>3100</v>
      </c>
      <c r="F119" s="66"/>
      <c r="G119" s="33"/>
      <c r="H119" s="98"/>
    </row>
    <row r="120" spans="1:8" s="24" customFormat="1" ht="19.5" x14ac:dyDescent="0.3">
      <c r="A120" s="97"/>
      <c r="B120" s="94" t="s">
        <v>83</v>
      </c>
      <c r="C120" s="90" t="s">
        <v>84</v>
      </c>
      <c r="D120" s="90" t="s">
        <v>76</v>
      </c>
      <c r="E120" s="90">
        <v>1100</v>
      </c>
      <c r="F120" s="66"/>
      <c r="G120" s="33"/>
      <c r="H120" s="98"/>
    </row>
    <row r="121" spans="1:8" s="24" customFormat="1" ht="19.5" x14ac:dyDescent="0.3">
      <c r="A121" s="97"/>
      <c r="B121" s="94" t="s">
        <v>89</v>
      </c>
      <c r="C121" s="95"/>
      <c r="D121" s="95" t="s">
        <v>97</v>
      </c>
      <c r="E121" s="90"/>
      <c r="F121" s="66"/>
      <c r="G121" s="33"/>
      <c r="H121" s="98"/>
    </row>
    <row r="122" spans="1:8" s="24" customFormat="1" ht="19.5" x14ac:dyDescent="0.3">
      <c r="A122" s="93" t="s">
        <v>24</v>
      </c>
      <c r="B122" s="94"/>
      <c r="C122" s="95"/>
      <c r="D122" s="95"/>
      <c r="E122" s="95"/>
      <c r="F122" s="66"/>
      <c r="G122" s="33"/>
      <c r="H122" s="98"/>
    </row>
    <row r="123" spans="1:8" s="24" customFormat="1" ht="19.5" x14ac:dyDescent="0.3">
      <c r="A123" s="105"/>
      <c r="B123" s="94" t="s">
        <v>82</v>
      </c>
      <c r="C123" s="90" t="s">
        <v>81</v>
      </c>
      <c r="D123" s="90" t="s">
        <v>76</v>
      </c>
      <c r="E123" s="90">
        <v>2500</v>
      </c>
      <c r="F123" s="66"/>
      <c r="G123" s="33"/>
      <c r="H123" s="98"/>
    </row>
    <row r="124" spans="1:8" s="24" customFormat="1" ht="19.5" x14ac:dyDescent="0.3">
      <c r="A124" s="97"/>
      <c r="B124" s="99" t="s">
        <v>47</v>
      </c>
      <c r="C124" s="90" t="s">
        <v>80</v>
      </c>
      <c r="D124" s="90">
        <v>8</v>
      </c>
      <c r="E124" s="95"/>
      <c r="F124" s="66"/>
      <c r="G124" s="33"/>
      <c r="H124" s="98"/>
    </row>
    <row r="125" spans="1:8" s="24" customFormat="1" ht="19.5" x14ac:dyDescent="0.3">
      <c r="A125" s="93" t="s">
        <v>119</v>
      </c>
      <c r="B125" s="94"/>
      <c r="C125" s="95"/>
      <c r="D125" s="95"/>
      <c r="E125" s="95"/>
      <c r="F125" s="66"/>
      <c r="G125" s="33"/>
      <c r="H125" s="98"/>
    </row>
    <row r="126" spans="1:8" s="24" customFormat="1" ht="19.5" x14ac:dyDescent="0.3">
      <c r="A126" s="105"/>
      <c r="B126" s="99" t="s">
        <v>16</v>
      </c>
      <c r="C126" s="95" t="s">
        <v>52</v>
      </c>
      <c r="D126" s="95"/>
      <c r="E126" s="95"/>
      <c r="F126" s="66"/>
      <c r="G126" s="33"/>
      <c r="H126" s="98"/>
    </row>
    <row r="127" spans="1:8" ht="19.5" x14ac:dyDescent="0.3">
      <c r="A127" s="105"/>
      <c r="B127" s="94"/>
      <c r="C127" s="95"/>
      <c r="D127" s="95"/>
      <c r="E127" s="95"/>
      <c r="F127" s="94"/>
      <c r="G127" s="34"/>
      <c r="H127" s="108"/>
    </row>
    <row r="128" spans="1:8" ht="24.75" x14ac:dyDescent="0.5">
      <c r="A128" s="103" t="s">
        <v>59</v>
      </c>
      <c r="B128" s="55"/>
      <c r="C128" s="56"/>
      <c r="D128" s="56"/>
      <c r="E128" s="56"/>
      <c r="F128" s="55"/>
      <c r="G128" s="55"/>
      <c r="H128" s="110"/>
    </row>
    <row r="129" spans="1:9" ht="15.75" x14ac:dyDescent="0.25">
      <c r="A129" s="35"/>
      <c r="B129" s="36"/>
      <c r="C129" s="37"/>
      <c r="D129" s="37"/>
      <c r="E129" s="37"/>
      <c r="F129" s="36"/>
      <c r="G129" s="36"/>
      <c r="H129" s="35"/>
    </row>
    <row r="131" spans="1:9" s="24" customFormat="1" ht="27" customHeight="1" x14ac:dyDescent="0.5">
      <c r="A131" s="83" t="s">
        <v>64</v>
      </c>
      <c r="B131" s="84"/>
      <c r="C131" s="85"/>
      <c r="D131" s="85"/>
      <c r="E131" s="85"/>
      <c r="F131" s="86"/>
      <c r="G131" s="86"/>
      <c r="H131" s="87"/>
      <c r="I131" s="23"/>
    </row>
    <row r="132" spans="1:9" s="24" customFormat="1" ht="19.5" x14ac:dyDescent="0.3">
      <c r="A132" s="148" t="s">
        <v>125</v>
      </c>
      <c r="B132" s="89"/>
      <c r="C132" s="90"/>
      <c r="D132" s="90"/>
      <c r="E132" s="90"/>
      <c r="F132" s="36"/>
      <c r="G132" s="36"/>
      <c r="H132" s="91"/>
      <c r="I132" s="23"/>
    </row>
    <row r="133" spans="1:9" s="24" customFormat="1" ht="7.9" customHeight="1" x14ac:dyDescent="0.3">
      <c r="A133" s="92"/>
      <c r="B133" s="89"/>
      <c r="C133" s="90"/>
      <c r="D133" s="90"/>
      <c r="E133" s="90"/>
      <c r="F133" s="36"/>
      <c r="G133" s="36"/>
      <c r="H133" s="91"/>
      <c r="I133" s="23"/>
    </row>
    <row r="134" spans="1:9" s="24" customFormat="1" ht="14.45" customHeight="1" x14ac:dyDescent="0.3">
      <c r="A134" s="93" t="s">
        <v>22</v>
      </c>
      <c r="B134" s="94"/>
      <c r="C134" s="95"/>
      <c r="D134" s="95"/>
      <c r="E134" s="95"/>
      <c r="F134" s="26"/>
      <c r="G134" s="26"/>
      <c r="H134" s="96"/>
    </row>
    <row r="135" spans="1:9" s="24" customFormat="1" ht="19.5" x14ac:dyDescent="0.3">
      <c r="A135" s="105"/>
      <c r="B135" s="94" t="s">
        <v>88</v>
      </c>
      <c r="C135" s="95" t="s">
        <v>37</v>
      </c>
      <c r="D135" s="95" t="s">
        <v>76</v>
      </c>
      <c r="E135" s="95">
        <v>350</v>
      </c>
      <c r="F135" s="32"/>
      <c r="G135" s="33"/>
      <c r="H135" s="98"/>
    </row>
    <row r="136" spans="1:9" s="24" customFormat="1" ht="10.9" customHeight="1" x14ac:dyDescent="0.3">
      <c r="A136" s="105"/>
      <c r="B136" s="94"/>
      <c r="C136" s="95"/>
      <c r="D136" s="95"/>
      <c r="E136" s="95"/>
      <c r="F136" s="32"/>
      <c r="G136" s="33"/>
      <c r="H136" s="98"/>
    </row>
    <row r="137" spans="1:9" s="24" customFormat="1" ht="19.5" x14ac:dyDescent="0.3">
      <c r="A137" s="93" t="s">
        <v>23</v>
      </c>
      <c r="B137" s="94"/>
      <c r="C137" s="95"/>
      <c r="D137" s="95"/>
      <c r="E137" s="95"/>
      <c r="F137" s="32"/>
      <c r="G137" s="33"/>
      <c r="H137" s="98"/>
    </row>
    <row r="138" spans="1:9" s="24" customFormat="1" ht="19.5" x14ac:dyDescent="0.3">
      <c r="A138" s="97"/>
      <c r="B138" s="94" t="s">
        <v>66</v>
      </c>
      <c r="C138" s="90" t="s">
        <v>84</v>
      </c>
      <c r="D138" s="90" t="s">
        <v>76</v>
      </c>
      <c r="E138" s="90">
        <v>54</v>
      </c>
      <c r="F138" s="32"/>
      <c r="G138" s="33"/>
      <c r="H138" s="98"/>
    </row>
    <row r="139" spans="1:9" s="24" customFormat="1" ht="19.5" x14ac:dyDescent="0.3">
      <c r="A139" s="97"/>
      <c r="B139" s="94" t="s">
        <v>67</v>
      </c>
      <c r="C139" s="90" t="s">
        <v>84</v>
      </c>
      <c r="D139" s="90" t="s">
        <v>79</v>
      </c>
      <c r="E139" s="90">
        <v>18</v>
      </c>
      <c r="F139" s="32"/>
      <c r="G139" s="33"/>
      <c r="H139" s="98"/>
    </row>
    <row r="140" spans="1:9" s="24" customFormat="1" ht="19.5" x14ac:dyDescent="0.3">
      <c r="A140" s="97"/>
      <c r="B140" s="94" t="s">
        <v>68</v>
      </c>
      <c r="C140" s="90" t="s">
        <v>100</v>
      </c>
      <c r="D140" s="90" t="s">
        <v>76</v>
      </c>
      <c r="E140" s="90">
        <v>140</v>
      </c>
      <c r="F140" s="32"/>
      <c r="G140" s="33"/>
      <c r="H140" s="98"/>
    </row>
    <row r="141" spans="1:9" s="24" customFormat="1" ht="19.5" x14ac:dyDescent="0.3">
      <c r="A141" s="97"/>
      <c r="B141" s="94" t="s">
        <v>69</v>
      </c>
      <c r="C141" s="90" t="s">
        <v>84</v>
      </c>
      <c r="D141" s="90" t="s">
        <v>80</v>
      </c>
      <c r="E141" s="90">
        <v>12</v>
      </c>
      <c r="F141" s="32"/>
      <c r="G141" s="33"/>
      <c r="H141" s="98"/>
    </row>
    <row r="142" spans="1:9" s="24" customFormat="1" ht="19.5" x14ac:dyDescent="0.3">
      <c r="A142" s="97"/>
      <c r="B142" s="94" t="s">
        <v>58</v>
      </c>
      <c r="C142" s="95" t="s">
        <v>39</v>
      </c>
      <c r="D142" s="95" t="s">
        <v>76</v>
      </c>
      <c r="E142" s="95">
        <v>1000</v>
      </c>
      <c r="F142" s="32"/>
      <c r="G142" s="33"/>
      <c r="H142" s="98"/>
    </row>
    <row r="143" spans="1:9" s="24" customFormat="1" ht="19.5" x14ac:dyDescent="0.3">
      <c r="A143" s="105"/>
      <c r="B143" s="94" t="s">
        <v>89</v>
      </c>
      <c r="C143" s="95"/>
      <c r="D143" s="95" t="s">
        <v>97</v>
      </c>
      <c r="E143" s="95"/>
      <c r="F143" s="32"/>
      <c r="G143" s="33"/>
      <c r="H143" s="98"/>
    </row>
    <row r="144" spans="1:9" x14ac:dyDescent="0.25">
      <c r="A144" s="106"/>
      <c r="B144" s="34"/>
      <c r="C144" s="107"/>
      <c r="D144" s="107"/>
      <c r="E144" s="107"/>
      <c r="F144" s="34"/>
      <c r="G144" s="34"/>
      <c r="H144" s="108"/>
    </row>
    <row r="145" spans="1:9" ht="24.75" x14ac:dyDescent="0.5">
      <c r="A145" s="103" t="s">
        <v>65</v>
      </c>
      <c r="B145" s="53"/>
      <c r="C145" s="54"/>
      <c r="D145" s="54"/>
      <c r="E145" s="54"/>
      <c r="F145" s="53"/>
      <c r="G145" s="53"/>
      <c r="H145" s="104"/>
    </row>
    <row r="146" spans="1:9" ht="15.75" x14ac:dyDescent="0.25">
      <c r="A146" s="35"/>
      <c r="B146" s="36"/>
      <c r="C146" s="37"/>
      <c r="D146" s="37"/>
      <c r="E146" s="37"/>
      <c r="F146" s="36"/>
      <c r="G146" s="36"/>
      <c r="H146" s="35"/>
    </row>
    <row r="148" spans="1:9" s="24" customFormat="1" ht="27" customHeight="1" x14ac:dyDescent="0.5">
      <c r="A148" s="83" t="s">
        <v>70</v>
      </c>
      <c r="B148" s="84"/>
      <c r="C148" s="85"/>
      <c r="D148" s="85"/>
      <c r="E148" s="85"/>
      <c r="F148" s="86"/>
      <c r="G148" s="86"/>
      <c r="H148" s="87"/>
      <c r="I148" s="23"/>
    </row>
    <row r="149" spans="1:9" s="24" customFormat="1" ht="19.5" x14ac:dyDescent="0.3">
      <c r="A149" s="148" t="s">
        <v>126</v>
      </c>
      <c r="B149" s="89"/>
      <c r="C149" s="90"/>
      <c r="D149" s="90"/>
      <c r="E149" s="90"/>
      <c r="F149" s="36"/>
      <c r="G149" s="36"/>
      <c r="H149" s="91"/>
      <c r="I149" s="23"/>
    </row>
    <row r="150" spans="1:9" s="24" customFormat="1" ht="7.9" customHeight="1" x14ac:dyDescent="0.3">
      <c r="A150" s="92"/>
      <c r="B150" s="89"/>
      <c r="C150" s="90"/>
      <c r="D150" s="90"/>
      <c r="E150" s="90"/>
      <c r="F150" s="36"/>
      <c r="G150" s="36"/>
      <c r="H150" s="91"/>
      <c r="I150" s="23"/>
    </row>
    <row r="151" spans="1:9" s="24" customFormat="1" ht="19.5" x14ac:dyDescent="0.3">
      <c r="A151" s="93" t="s">
        <v>23</v>
      </c>
      <c r="B151" s="94"/>
      <c r="C151" s="95"/>
      <c r="D151" s="95"/>
      <c r="E151" s="95"/>
      <c r="F151" s="26"/>
      <c r="G151" s="26"/>
      <c r="H151" s="96"/>
    </row>
    <row r="152" spans="1:9" s="24" customFormat="1" ht="19.5" x14ac:dyDescent="0.3">
      <c r="A152" s="97"/>
      <c r="B152" s="94" t="s">
        <v>66</v>
      </c>
      <c r="C152" s="90" t="s">
        <v>85</v>
      </c>
      <c r="D152" s="90" t="s">
        <v>76</v>
      </c>
      <c r="E152" s="90">
        <v>77</v>
      </c>
      <c r="F152" s="32"/>
      <c r="G152" s="33"/>
      <c r="H152" s="98"/>
    </row>
    <row r="153" spans="1:9" s="24" customFormat="1" ht="19.5" x14ac:dyDescent="0.3">
      <c r="A153" s="97"/>
      <c r="B153" s="94" t="s">
        <v>57</v>
      </c>
      <c r="C153" s="90" t="s">
        <v>40</v>
      </c>
      <c r="D153" s="90" t="s">
        <v>79</v>
      </c>
      <c r="E153" s="90">
        <v>25</v>
      </c>
      <c r="F153" s="32"/>
      <c r="G153" s="33"/>
      <c r="H153" s="98"/>
    </row>
    <row r="154" spans="1:9" s="24" customFormat="1" ht="19.5" x14ac:dyDescent="0.3">
      <c r="A154" s="97"/>
      <c r="B154" s="94" t="s">
        <v>58</v>
      </c>
      <c r="C154" s="90" t="s">
        <v>40</v>
      </c>
      <c r="D154" s="90" t="s">
        <v>76</v>
      </c>
      <c r="E154" s="90">
        <v>1560</v>
      </c>
      <c r="F154" s="32"/>
      <c r="G154" s="33"/>
      <c r="H154" s="98"/>
    </row>
    <row r="155" spans="1:9" s="24" customFormat="1" ht="19.5" x14ac:dyDescent="0.3">
      <c r="A155" s="97"/>
      <c r="B155" s="94" t="s">
        <v>72</v>
      </c>
      <c r="C155" s="90" t="s">
        <v>85</v>
      </c>
      <c r="D155" s="90" t="s">
        <v>80</v>
      </c>
      <c r="E155" s="90">
        <v>2</v>
      </c>
      <c r="F155" s="32"/>
      <c r="G155" s="33"/>
      <c r="H155" s="98"/>
    </row>
    <row r="156" spans="1:9" s="24" customFormat="1" ht="19.5" x14ac:dyDescent="0.3">
      <c r="A156" s="97"/>
      <c r="B156" s="94" t="s">
        <v>73</v>
      </c>
      <c r="C156" s="90" t="s">
        <v>40</v>
      </c>
      <c r="D156" s="90" t="s">
        <v>76</v>
      </c>
      <c r="E156" s="90">
        <v>1560</v>
      </c>
      <c r="F156" s="32"/>
      <c r="G156" s="33"/>
      <c r="H156" s="98"/>
    </row>
    <row r="157" spans="1:9" s="24" customFormat="1" ht="19.5" x14ac:dyDescent="0.3">
      <c r="A157" s="97"/>
      <c r="B157" s="99" t="s">
        <v>89</v>
      </c>
      <c r="C157" s="100"/>
      <c r="D157" s="101" t="s">
        <v>97</v>
      </c>
      <c r="E157" s="90"/>
      <c r="F157" s="26"/>
      <c r="G157" s="26"/>
      <c r="H157" s="96"/>
    </row>
    <row r="158" spans="1:9" s="24" customFormat="1" ht="15.75" x14ac:dyDescent="0.25">
      <c r="A158" s="102"/>
      <c r="B158" s="26"/>
      <c r="C158" s="37"/>
      <c r="D158" s="37"/>
      <c r="E158" s="37"/>
      <c r="F158" s="26"/>
      <c r="G158" s="26"/>
      <c r="H158" s="96"/>
    </row>
    <row r="159" spans="1:9" ht="24.75" x14ac:dyDescent="0.5">
      <c r="A159" s="103" t="s">
        <v>71</v>
      </c>
      <c r="B159" s="53"/>
      <c r="C159" s="54"/>
      <c r="D159" s="54"/>
      <c r="E159" s="54"/>
      <c r="F159" s="53"/>
      <c r="G159" s="53"/>
      <c r="H159" s="104"/>
    </row>
    <row r="160" spans="1:9" x14ac:dyDescent="0.25">
      <c r="A160" s="136"/>
      <c r="B160" s="136"/>
      <c r="C160" s="137"/>
      <c r="D160" s="137"/>
      <c r="E160" s="137"/>
      <c r="F160" s="136"/>
      <c r="G160" s="136"/>
      <c r="H160" s="136"/>
    </row>
    <row r="161" spans="1:8" ht="39" x14ac:dyDescent="0.3">
      <c r="A161" s="80" t="s">
        <v>117</v>
      </c>
      <c r="B161" s="67" t="s">
        <v>74</v>
      </c>
      <c r="C161" s="68">
        <v>1</v>
      </c>
      <c r="D161" s="68"/>
      <c r="E161" s="68"/>
      <c r="F161" s="68" t="s">
        <v>31</v>
      </c>
      <c r="G161" s="62"/>
      <c r="H161" s="68"/>
    </row>
    <row r="162" spans="1:8" ht="19.5" x14ac:dyDescent="0.3">
      <c r="A162" s="62"/>
      <c r="B162" s="62"/>
      <c r="C162" s="63"/>
      <c r="D162" s="63"/>
      <c r="E162" s="63"/>
      <c r="F162" s="62"/>
      <c r="G162" s="62"/>
      <c r="H162" s="62"/>
    </row>
    <row r="163" spans="1:8" ht="12" customHeight="1" x14ac:dyDescent="0.3">
      <c r="A163" s="62"/>
      <c r="B163" s="62"/>
      <c r="C163" s="63"/>
      <c r="D163" s="63"/>
      <c r="E163" s="63"/>
      <c r="F163" s="62"/>
      <c r="G163" s="62"/>
      <c r="H163" s="62"/>
    </row>
    <row r="164" spans="1:8" ht="19.5" x14ac:dyDescent="0.3">
      <c r="A164" s="62"/>
      <c r="B164" s="62"/>
      <c r="C164" s="63"/>
      <c r="D164" s="63"/>
      <c r="E164" s="63"/>
      <c r="F164" s="62"/>
      <c r="G164" s="62"/>
      <c r="H164" s="62"/>
    </row>
    <row r="165" spans="1:8" ht="19.5" x14ac:dyDescent="0.3">
      <c r="A165" s="69" t="s">
        <v>26</v>
      </c>
      <c r="B165" s="62"/>
      <c r="C165" s="63"/>
      <c r="D165" s="63"/>
      <c r="E165" s="62" t="s">
        <v>27</v>
      </c>
      <c r="G165" s="62"/>
      <c r="H165" s="62"/>
    </row>
    <row r="166" spans="1:8" ht="19.5" x14ac:dyDescent="0.3">
      <c r="A166" s="69" t="s">
        <v>25</v>
      </c>
      <c r="B166" s="62"/>
      <c r="C166" s="63"/>
      <c r="D166" s="63"/>
      <c r="E166" s="62"/>
      <c r="G166" s="62"/>
      <c r="H166" s="62"/>
    </row>
    <row r="167" spans="1:8" ht="19.5" x14ac:dyDescent="0.3">
      <c r="A167" s="70"/>
      <c r="B167" s="62"/>
      <c r="C167" s="63"/>
      <c r="D167" s="63"/>
      <c r="E167" s="62" t="s">
        <v>28</v>
      </c>
      <c r="G167" s="62"/>
      <c r="H167" s="62"/>
    </row>
    <row r="168" spans="1:8" ht="19.5" x14ac:dyDescent="0.3">
      <c r="A168" s="71" t="s">
        <v>118</v>
      </c>
      <c r="B168" s="62"/>
      <c r="C168" s="63"/>
      <c r="D168" s="63"/>
      <c r="E168" s="62" t="s">
        <v>29</v>
      </c>
      <c r="G168" s="62"/>
      <c r="H168" s="62"/>
    </row>
    <row r="169" spans="1:8" ht="19.5" x14ac:dyDescent="0.3">
      <c r="A169" s="62"/>
      <c r="B169" s="62"/>
      <c r="C169" s="63"/>
      <c r="D169" s="63"/>
      <c r="E169" s="62" t="s">
        <v>30</v>
      </c>
      <c r="G169" s="62"/>
      <c r="H169" s="62"/>
    </row>
    <row r="173" spans="1:8" ht="22.9" customHeight="1" x14ac:dyDescent="0.25"/>
  </sheetData>
  <mergeCells count="1">
    <mergeCell ref="A47:B47"/>
  </mergeCells>
  <printOptions horizontalCentered="1"/>
  <pageMargins left="0.23622047244094491" right="0.23622047244094491" top="0.59055118110236227" bottom="0.74803149606299213" header="0.31496062992125984" footer="0.31496062992125984"/>
  <pageSetup paperSize="9" scale="45" fitToHeight="2" orientation="portrait" r:id="rId1"/>
  <headerFooter>
    <oddFooter>&amp;LMarché 913 26 25&amp;CDécomposition du Prix Global et Forfaitaire&amp;R&amp;P/&amp;N</oddFooter>
  </headerFooter>
  <rowBreaks count="2" manualBreakCount="2">
    <brk id="85" max="7" man="1"/>
    <brk id="17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Bordereau des prix</vt:lpstr>
      <vt:lpstr>DPGF</vt:lpstr>
      <vt:lpstr>'Bordereau des prix'!Zone_d_impression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Bonnet</dc:creator>
  <cp:lastModifiedBy>Stephanie Nicard</cp:lastModifiedBy>
  <cp:lastPrinted>2026-05-28T10:55:22Z</cp:lastPrinted>
  <dcterms:created xsi:type="dcterms:W3CDTF">2014-12-05T09:22:29Z</dcterms:created>
  <dcterms:modified xsi:type="dcterms:W3CDTF">2026-05-28T10:55:48Z</dcterms:modified>
</cp:coreProperties>
</file>